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-60" windowWidth="25440" windowHeight="14385"/>
  </bookViews>
  <sheets>
    <sheet name="КПК1216030" sheetId="1" r:id="rId1"/>
  </sheets>
  <definedNames>
    <definedName name="_xlnm.Print_Area" localSheetId="0">КПК1216030!$A$1:$BQ$125</definedName>
  </definedNames>
  <calcPr calcId="125725"/>
</workbook>
</file>

<file path=xl/calcChain.xml><?xml version="1.0" encoding="utf-8"?>
<calcChain xmlns="http://schemas.openxmlformats.org/spreadsheetml/2006/main">
  <c r="BM119" i="1"/>
  <c r="BH119"/>
  <c r="BM118"/>
  <c r="BH118"/>
  <c r="BM117"/>
  <c r="BH117"/>
  <c r="BM116"/>
  <c r="BH116"/>
  <c r="BM115"/>
  <c r="BH115"/>
  <c r="BM114"/>
  <c r="BH114"/>
  <c r="BM113"/>
  <c r="BH113"/>
  <c r="BM112"/>
  <c r="BH112"/>
  <c r="BM111"/>
  <c r="BH111"/>
  <c r="BM110"/>
  <c r="BH110"/>
  <c r="BM109"/>
  <c r="BH109"/>
  <c r="BM108"/>
  <c r="BH108"/>
  <c r="BM107"/>
  <c r="BH107"/>
  <c r="BM106"/>
  <c r="BH106"/>
  <c r="BM105"/>
  <c r="BH105"/>
  <c r="BM104"/>
  <c r="BH104"/>
  <c r="BM103"/>
  <c r="BH103"/>
  <c r="BM102"/>
  <c r="BH102"/>
  <c r="BM101"/>
  <c r="BH101"/>
  <c r="BM100"/>
  <c r="BH100"/>
  <c r="BM99"/>
  <c r="BH99"/>
  <c r="BM98"/>
  <c r="BH98"/>
  <c r="BM97"/>
  <c r="BH97"/>
  <c r="BM96"/>
  <c r="BH96"/>
  <c r="BM95"/>
  <c r="BH95"/>
  <c r="BM94"/>
  <c r="BH94"/>
  <c r="BM93"/>
  <c r="BH93"/>
  <c r="BM92"/>
  <c r="BH92"/>
  <c r="BM91"/>
  <c r="BH91"/>
  <c r="BM90"/>
  <c r="BH90"/>
  <c r="BM89"/>
  <c r="BH89"/>
  <c r="BM88"/>
  <c r="BH88"/>
  <c r="BM87"/>
  <c r="BH87"/>
  <c r="BM86"/>
  <c r="BH86"/>
  <c r="BM85"/>
  <c r="BH85"/>
  <c r="BM84"/>
  <c r="BH84"/>
  <c r="BM83"/>
  <c r="BH83"/>
  <c r="BM82"/>
  <c r="BH82"/>
  <c r="BM81"/>
  <c r="BH81"/>
  <c r="BM80"/>
  <c r="BH80"/>
  <c r="BM79"/>
  <c r="BH79"/>
  <c r="BM78"/>
  <c r="BH78"/>
  <c r="BM77"/>
  <c r="BH77"/>
  <c r="BM76"/>
  <c r="BH76"/>
  <c r="BM75"/>
  <c r="BH75"/>
  <c r="BM74"/>
  <c r="BH74"/>
  <c r="BM73"/>
  <c r="BH73"/>
  <c r="BM72"/>
  <c r="BH72"/>
  <c r="BM71"/>
  <c r="BH71"/>
  <c r="BM70"/>
  <c r="BH70"/>
  <c r="BM69"/>
  <c r="BH69"/>
  <c r="BM68"/>
  <c r="BH68"/>
  <c r="BM67"/>
  <c r="BH67"/>
  <c r="BM66"/>
  <c r="BH66"/>
  <c r="BM65"/>
  <c r="BH65"/>
  <c r="BM64"/>
  <c r="BH64"/>
  <c r="BM63"/>
  <c r="BH63"/>
  <c r="BM62"/>
  <c r="BH62"/>
  <c r="BM61"/>
  <c r="BH61"/>
  <c r="BM60"/>
  <c r="BH60"/>
  <c r="BM59"/>
  <c r="BH59"/>
  <c r="BM58"/>
  <c r="BH58"/>
  <c r="BM57"/>
  <c r="BH57"/>
  <c r="BM56"/>
  <c r="BH56"/>
  <c r="BM55"/>
  <c r="BH55"/>
  <c r="BM54"/>
  <c r="BH54"/>
  <c r="BM53"/>
  <c r="BH53"/>
  <c r="AY46"/>
  <c r="AY45"/>
  <c r="AY44"/>
  <c r="AY43"/>
  <c r="AY36"/>
  <c r="AY35"/>
  <c r="AY34"/>
  <c r="AY33"/>
  <c r="AY32"/>
  <c r="AY31"/>
  <c r="AY30"/>
  <c r="BE19"/>
</calcChain>
</file>

<file path=xl/sharedStrings.xml><?xml version="1.0" encoding="utf-8"?>
<sst xmlns="http://schemas.openxmlformats.org/spreadsheetml/2006/main" count="411" uniqueCount="169">
  <si>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</si>
  <si>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</si>
  <si>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</si>
  <si>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</si>
  <si>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</si>
  <si>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</si>
  <si>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</si>
  <si>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npp</t>
  </si>
  <si>
    <t>formula=RC[-10]+RC[-5]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</si>
  <si>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</si>
  <si>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</si>
  <si>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</si>
  <si>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</si>
  <si>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</si>
  <si>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</si>
  <si>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</si>
  <si>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</si>
  <si>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</si>
  <si>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</si>
  <si>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Напрями використання бюджетних коштів*</t>
  </si>
  <si>
    <t>(Власне ім’я, ПРІЗВИЩЕ)</t>
  </si>
  <si>
    <t>Порівняльна таблиця</t>
  </si>
  <si>
    <t>до проекту паспорта бюджетної програми</t>
  </si>
  <si>
    <t>4. Обсяг бюджетних призначень/бюджетних асигнувань</t>
  </si>
  <si>
    <t>Затверджений паспорт</t>
  </si>
  <si>
    <t>Проект паспорта у новій редакції</t>
  </si>
  <si>
    <t>Загальний фонд</t>
  </si>
  <si>
    <t>Спеціальний фонд</t>
  </si>
  <si>
    <t>Разом</t>
  </si>
  <si>
    <t>5. Підстави для виконання бюджетної програми</t>
  </si>
  <si>
    <t>9. Напрями використання бюджетних коштів</t>
  </si>
  <si>
    <t>разом</t>
  </si>
  <si>
    <t>Пояснення щодо відмінностей показників проекту паспорту у новій редакції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</si>
  <si>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</si>
  <si>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</si>
  <si>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 та аналіз їх виконання</t>
  </si>
  <si>
    <t>Од. виміру</t>
  </si>
  <si>
    <t>Од. Виміру</t>
  </si>
  <si>
    <t>zf</t>
  </si>
  <si>
    <t>sf</t>
  </si>
  <si>
    <t>nppN</t>
  </si>
  <si>
    <t>formula=RC[-14]+RC[-7]</t>
  </si>
  <si>
    <t>formula=RC[-10]-RC[-37]</t>
  </si>
  <si>
    <t>s7.4</t>
  </si>
  <si>
    <t>s7.5</t>
  </si>
  <si>
    <t>s7.9</t>
  </si>
  <si>
    <t>s7.10</t>
  </si>
  <si>
    <t>s7.11</t>
  </si>
  <si>
    <t>namOld</t>
  </si>
  <si>
    <t>namNew</t>
  </si>
  <si>
    <t>p7.4</t>
  </si>
  <si>
    <t>p7.5</t>
  </si>
  <si>
    <t>p7.9</t>
  </si>
  <si>
    <t>p7.10</t>
  </si>
  <si>
    <t>p7.11</t>
  </si>
  <si>
    <t>ovOld</t>
  </si>
  <si>
    <t>ovNew</t>
  </si>
  <si>
    <t>n2</t>
  </si>
  <si>
    <t>n3</t>
  </si>
  <si>
    <t>n5</t>
  </si>
  <si>
    <t>pdiff</t>
  </si>
  <si>
    <t>nppO</t>
  </si>
  <si>
    <t>n4</t>
  </si>
  <si>
    <t>Обсяг  бюджетних  призначень/бюджетних  асигнувань  – 43149000 гривень, у тому числі загального фонду – 43149000 гривень та спеціального фонду – 0 гривень</t>
  </si>
  <si>
    <t>Обсяг  бюджетних  призначень/бюджетних  асигнувань  – 43051000 гривень, у тому числі загального фонду – 43051000 гривень та спеціального фонду – 0 гривень</t>
  </si>
  <si>
    <t>Конституція України;_x000D__x000D_
Бюджетний кодекс України; Наказ Міністерства фінансів України 06 жовтня 2023 року № 534, Рішення  Ніжинської міської ради № 5-52/2025 від 24.12.2025 року.  Рішення  Ніжинської міської ради VIІI скликання № 6-52/2025  від 24.12.2025  року « Про бюджет Ніжинської міської територіальної громади на 2026 рік ».</t>
  </si>
  <si>
    <t>Конституція України;_x000D__x000D_
Бюджетний кодекс України; Наказ Міністерства фінансів України 06 жовтня 2023 року № 534, Рішення  Ніжинської міської ради № 5-52/2025 від 24.12.2025 року.  Рішення  Ніжинської міської ради VIІI скликання № 6-52/2025  від 24.12.2025  року « Про бюджет Ніжинської міської територіальної громади на 2026 рік », № 12-53/2026 від 13.02.2026 року.</t>
  </si>
  <si>
    <t>Забезпечення  карантинним та дитячими майданчиками</t>
  </si>
  <si>
    <t>Забезпечення збереження енергоресурсів (оплата за користування електроенергією вуличного освітлення та постачання природного газу до пам`ятного знаку «Вічний вогонь»)</t>
  </si>
  <si>
    <t>Забезпечення інших видів робіт по благоустрою (поховання безрідних, проведення технагляду, завезення піску, обслуговування громадського туалету)</t>
  </si>
  <si>
    <t>Забезпечення реконструкції та розвитку кладовищ міста  та удосконалення поводження з твердими побутовими відходами</t>
  </si>
  <si>
    <t>Забезпечення утримання в належному стані ліній електропередач (монтаж, ремонт та обслуговування мереж вуличного освітлення, обслуговування лічильників електроенергії)</t>
  </si>
  <si>
    <t>Забезпечення утримання в належному стані об’єктів транспортної інфраструктури (ремонт та встановлення дорожніх знаків, впорядкування малих архітектурних форм та контейнерів, ремонт пам’ятників та пам’ятних знаків, автобусних зупинок та огорожі, )</t>
  </si>
  <si>
    <t>Збереження та утримання на належному рівні зеленої зони населеного пункту та поліпшення його екологічних умов (зрізування та обрізування дерев, підстригання кущів, догляд та посадка клумб, викошування газонів, розчистка водовідвідних каналів)</t>
  </si>
  <si>
    <t>Міська цільова програма «Реконструкція,  розвиток та утримання кладовищ Ніжинської міської територіальної громади ».</t>
  </si>
  <si>
    <t>Міська цільова програма  «Забезпечення функціонування громадських вбиралень».</t>
  </si>
  <si>
    <t>Міська цільова програма «Удосконалення системи поводження з твердими побутовими відходами, розвитку та збереження зелених насаджень, благоустрою територій Ніжинської міської територіальної громади ».</t>
  </si>
  <si>
    <t>Міська цільова програма «Контролю за утриманням домашніх тварин та регулювання чисельності безпритульних тварин гуманними методами ».</t>
  </si>
  <si>
    <t>Затрат</t>
  </si>
  <si>
    <t>обсяг видатків на впорядкування МАФ, ремонт пам’ятників та пам’ятних знаків, автобусних зупинок та  огорожі</t>
  </si>
  <si>
    <t>тис.грн.</t>
  </si>
  <si>
    <t>обсяг видатків на ремонт та встановлення дорожніх знаків</t>
  </si>
  <si>
    <t>обсяг видатків на придбання контейнерів та огорож контейнерних майданчиків</t>
  </si>
  <si>
    <t>Обсяг видатків на зрізування</t>
  </si>
  <si>
    <t>Обсяг видатків на викошування газонів,доглядання клумб та парків</t>
  </si>
  <si>
    <t>Обсяг видатків на встановлення та заміну світоточок</t>
  </si>
  <si>
    <t>Обсяг видатків на обслуговування мереж вуличного освітлення</t>
  </si>
  <si>
    <t>Обсяг видатків на придбання світильників</t>
  </si>
  <si>
    <t>Обсяг видатків передбачених на надання послуг з відлову та стерилізації безпритульних тварин</t>
  </si>
  <si>
    <t>Обсяг видатків на поточний ремонт дитячих майданчиків</t>
  </si>
  <si>
    <t>Обсяг видатків на  реконструкцію, розвиток кладовищ міста</t>
  </si>
  <si>
    <t>Обсяг видатків на удосконалення поводження з твердими побутовими відходами</t>
  </si>
  <si>
    <t xml:space="preserve"> обсяг видатків на вивіз стихійних сміттезвалищ</t>
  </si>
  <si>
    <t>Обсяг видатків на оплату електроенергії</t>
  </si>
  <si>
    <t>Обсяг видатків на оплату природного газу</t>
  </si>
  <si>
    <t>обсяги видатків на   захоронення безрідних</t>
  </si>
  <si>
    <t>обсяги видатків на завезення піску ґрунту  та дров, солі</t>
  </si>
  <si>
    <t>обсяги видатків на обслуговування громадського туалету</t>
  </si>
  <si>
    <t>обсяг видатків на систему передачі даних та відеоспостереження</t>
  </si>
  <si>
    <t>Продукту</t>
  </si>
  <si>
    <t>кількість дорожніх знаків, які планується відремонтувати та встановити</t>
  </si>
  <si>
    <t>од.</t>
  </si>
  <si>
    <t>кількість МАФ по місту, пам’ятників та пам’ятних знаків, автобусних зупинок та огорож, які заплановано впорядкувати</t>
  </si>
  <si>
    <t>кількість контейнерів та огорож контейнерних майданчиків які плануються придбати</t>
  </si>
  <si>
    <t>Кількість дерев, що планується зрізати</t>
  </si>
  <si>
    <t>Площа газонів , парків,клумб що планується доглянути</t>
  </si>
  <si>
    <t>м.кв.</t>
  </si>
  <si>
    <t>установлення та заміна однієї ї  світоточки</t>
  </si>
  <si>
    <t>обслуговування мереж вуличного освітлення</t>
  </si>
  <si>
    <t>км.</t>
  </si>
  <si>
    <t>Придбання світильників</t>
  </si>
  <si>
    <t>кількість виловлених  та стерилізованих собак</t>
  </si>
  <si>
    <t>кількість дит.майданчиків, що планується відремонтувати</t>
  </si>
  <si>
    <t>кількість кладовищ міста, які обслуговується</t>
  </si>
  <si>
    <t>кількість діючих сміттєприймальних пунктів міста</t>
  </si>
  <si>
    <t>кількість сміття що планується вивезти при ліквідації сміттєзвалищ</t>
  </si>
  <si>
    <t>куб.м.</t>
  </si>
  <si>
    <t>кількість електроенергії, що передбачається спожити</t>
  </si>
  <si>
    <t>кВт.год</t>
  </si>
  <si>
    <t>кількість газу, що передбачається спожити</t>
  </si>
  <si>
    <t>кількість безрідних, яких планується захоронити</t>
  </si>
  <si>
    <t>кількість причепів машин які планується перевезення піску, грунту та дров</t>
  </si>
  <si>
    <t>кількість громадських вбиралень, на яких планується проведення поточного ремонту</t>
  </si>
  <si>
    <t>кількість систем передачі даних та відеоспомтереження</t>
  </si>
  <si>
    <t>шт.</t>
  </si>
  <si>
    <t>Ефективності</t>
  </si>
  <si>
    <t>середня вартість на ремонт та встановлення дорожніх знаків</t>
  </si>
  <si>
    <t>середня вартість виконання одного впорядкованого малої архітектурної форми, пам’яників, автобусних зупинок та огорож</t>
  </si>
  <si>
    <t>середня вартість  одного контейнерного майданчика та турнікета</t>
  </si>
  <si>
    <t>Середня вартість одного зрізаного дерева</t>
  </si>
  <si>
    <t>Середня вартість викошування, обслугоування клумб та парків 1 м.кв</t>
  </si>
  <si>
    <t>грн.</t>
  </si>
  <si>
    <t>середня вартість  установлення та заміни однієї світоточки</t>
  </si>
  <si>
    <t>середня вартість обслуговування  1 км мереж вуличного освітлення</t>
  </si>
  <si>
    <t>середня вартість придбання одного світильника</t>
  </si>
  <si>
    <t>середня вартість однієї виловленої та стерилізованої собаки</t>
  </si>
  <si>
    <t>середня вартість ремонту одного дитячого майданчика</t>
  </si>
  <si>
    <t>середня вартість обслуговування одного кладовища</t>
  </si>
  <si>
    <t>середня вартість обслуговування одного сміттєприймального  пункту</t>
  </si>
  <si>
    <t>середня вартість 1 м3 сміття</t>
  </si>
  <si>
    <t>середня вартість 1 кВт електроенергії</t>
  </si>
  <si>
    <t>середня вартість 1 куб.м  газу</t>
  </si>
  <si>
    <t>середня вартість захоронення одного безрідного</t>
  </si>
  <si>
    <t>середня вартість 1 причепу по перевезенню ґрунту піску та дров</t>
  </si>
  <si>
    <t>середня вартість обслуговування одного туалету</t>
  </si>
  <si>
    <t>середня вартість обслугоування системи передачі даних та відеоспостереження</t>
  </si>
  <si>
    <t>Якості</t>
  </si>
  <si>
    <t>Очікуваний рівень виконання завдання (Збереження та утримання на належному рівні зеленої зони населеного пункту та поліпшення його екологічних умов)</t>
  </si>
  <si>
    <t>відс.</t>
  </si>
  <si>
    <t>Очікуваний рівень виконання завдання (Забезпечення утримання в належному стані ліній електропередач)</t>
  </si>
  <si>
    <t>Очікуваний рівень виконання завдання (Забезпечення реконструкції та розвитку кладовищ міста  та удосконалення поводження з твердими побутовими відходами)</t>
  </si>
  <si>
    <t>Очікуваний рівень виконання завдання (Забезпечення утримання в належному стані об’єктів транспортної інфраструктури</t>
  </si>
  <si>
    <t>Темп зростання обсягів видатків на оплату електроенергії в порівнянні з минулим роком</t>
  </si>
  <si>
    <t>Очікуваний рівень виконання завдання (Забезпечення інших видів робіт по благоустрою )</t>
  </si>
  <si>
    <t>1216030</t>
  </si>
  <si>
    <t>Організація благоустрою населених пунктів</t>
  </si>
  <si>
    <t>Управлiння житлово-комунального господарства та будiвництва Нiжинської мiської ради Чернігівської області</t>
  </si>
  <si>
    <t>1200000</t>
  </si>
  <si>
    <t>1210000</t>
  </si>
  <si>
    <t>6030</t>
  </si>
  <si>
    <t>місцевого бюджету на 2026  рік</t>
  </si>
  <si>
    <t>0620</t>
  </si>
  <si>
    <t>Управління житлово-комунального господарства та будівництва Ніжинської міської ради Чернігівської області</t>
  </si>
  <si>
    <t>32009931</t>
  </si>
  <si>
    <t>2553800000</t>
  </si>
  <si>
    <t>Придбання елементів благоустрою</t>
  </si>
  <si>
    <t>Пояснення щодо відмінностей показників проекту паспорту у новій редакції: Рішення  Ніжинської міської ради VIІI скликання № 6-52/2025  від 24.12.2025  року « Про бюджет Ніжинської міської територіальної громади на 2026 рік », зі змінами № 12-53/2026 від 13.02.2026 року.</t>
  </si>
  <si>
    <t>Світлана СІРЕНКО</t>
  </si>
  <si>
    <t xml:space="preserve">Порівняні версія паспорту 4 від 2026-01-15 та версія 15 від 2026-02-20 </t>
  </si>
</sst>
</file>

<file path=xl/styles.xml><?xml version="1.0" encoding="utf-8"?>
<styleSheet xmlns="http://schemas.openxmlformats.org/spreadsheetml/2006/main">
  <numFmts count="4">
    <numFmt numFmtId="165" formatCode="_-* #,##0.00\ _₽_-;\-* #,##0.00\ _₽_-;_-* &quot;-&quot;??\ _₽_-;_-@_-"/>
    <numFmt numFmtId="166" formatCode="#0.00"/>
    <numFmt numFmtId="171" formatCode="[Blue]#,##0.00;[Red]\-#,##0.00;#,&quot;-&quot;"/>
    <numFmt numFmtId="172" formatCode="#,##0.00;[Red]\-#,##0.00;#,&quot;-&quot;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i/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66" fontId="8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2" fontId="12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12" fillId="0" borderId="4" xfId="0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72" fontId="2" fillId="0" borderId="3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0" fillId="0" borderId="1" xfId="0" applyNumberFormat="1" applyFont="1" applyBorder="1" applyAlignment="1">
      <alignment horizontal="center" vertical="center" wrapText="1"/>
    </xf>
    <xf numFmtId="172" fontId="0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  <xf numFmtId="17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165" fontId="18" fillId="0" borderId="4" xfId="0" applyNumberFormat="1" applyFont="1" applyBorder="1" applyAlignment="1">
      <alignment horizontal="center" vertical="center" wrapText="1"/>
    </xf>
    <xf numFmtId="171" fontId="18" fillId="0" borderId="4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18" fillId="0" borderId="0" xfId="0" applyFont="1" applyBorder="1"/>
    <xf numFmtId="0" fontId="18" fillId="0" borderId="0" xfId="0" applyFont="1"/>
    <xf numFmtId="49" fontId="18" fillId="0" borderId="3" xfId="0" applyNumberFormat="1" applyFont="1" applyBorder="1" applyAlignment="1">
      <alignment horizontal="center" vertical="top" wrapText="1"/>
    </xf>
    <xf numFmtId="4" fontId="18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71" fontId="2" fillId="0" borderId="4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9" fillId="0" borderId="9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9" xfId="0" quotePrefix="1" applyFont="1" applyBorder="1" applyAlignment="1">
      <alignment horizontal="left" vertical="top" wrapText="1"/>
    </xf>
    <xf numFmtId="0" fontId="3" fillId="0" borderId="9" xfId="0" applyFont="1" applyBorder="1" applyAlignment="1">
      <alignment horizont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5"/>
  <sheetViews>
    <sheetView tabSelected="1" topLeftCell="A104" zoomScaleNormal="100" workbookViewId="0">
      <selection activeCell="AP124" sqref="AP124:BH124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8.25" customHeight="1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69" ht="15.75">
      <c r="A2" s="83" t="s">
        <v>21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69" ht="15.75" customHeight="1">
      <c r="A3" s="83" t="s">
        <v>22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69" ht="15.75" customHeight="1">
      <c r="A4" s="83" t="s">
        <v>160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69" ht="22.5" customHeight="1">
      <c r="A5" s="34" t="s">
        <v>168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5"/>
      <c r="BN5" s="35"/>
      <c r="BO5" s="35"/>
      <c r="BP5" s="35"/>
      <c r="BQ5" s="35"/>
    </row>
    <row r="6" spans="1:69" ht="28.5" customHeight="1">
      <c r="A6" s="12" t="s">
        <v>5</v>
      </c>
      <c r="B6" s="152" t="s">
        <v>157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13"/>
      <c r="N6" s="155" t="s">
        <v>162</v>
      </c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4"/>
      <c r="AU6" s="152" t="s">
        <v>163</v>
      </c>
      <c r="AV6" s="85"/>
      <c r="AW6" s="85"/>
      <c r="AX6" s="85"/>
      <c r="AY6" s="85"/>
      <c r="AZ6" s="85"/>
      <c r="BA6" s="85"/>
      <c r="BB6" s="85"/>
      <c r="BC6" s="14"/>
      <c r="BD6" s="14"/>
      <c r="BE6" s="14"/>
      <c r="BF6" s="14"/>
      <c r="BG6" s="14"/>
      <c r="BH6" s="14"/>
      <c r="BI6" s="14"/>
      <c r="BJ6" s="14"/>
      <c r="BK6" s="14"/>
      <c r="BL6" s="14"/>
    </row>
    <row r="7" spans="1:69" ht="21.75" customHeight="1">
      <c r="A7" s="15"/>
      <c r="B7" s="84" t="s">
        <v>11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15"/>
      <c r="N7" s="86" t="s">
        <v>12</v>
      </c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15"/>
      <c r="AU7" s="84" t="s">
        <v>13</v>
      </c>
      <c r="AV7" s="84"/>
      <c r="AW7" s="84"/>
      <c r="AX7" s="84"/>
      <c r="AY7" s="84"/>
      <c r="AZ7" s="84"/>
      <c r="BA7" s="84"/>
      <c r="BB7" s="84"/>
      <c r="BC7" s="15"/>
      <c r="BD7" s="15"/>
      <c r="BE7" s="15"/>
      <c r="BF7" s="15"/>
      <c r="BG7" s="15"/>
      <c r="BH7" s="15"/>
      <c r="BI7" s="15"/>
      <c r="BJ7" s="15"/>
      <c r="BK7" s="15"/>
      <c r="BL7" s="15"/>
    </row>
    <row r="8" spans="1:69" ht="6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 s="16"/>
      <c r="BF8" s="16"/>
      <c r="BG8" s="16"/>
      <c r="BH8" s="16"/>
      <c r="BI8" s="16"/>
      <c r="BJ8" s="16"/>
      <c r="BK8" s="16"/>
      <c r="BL8" s="16"/>
    </row>
    <row r="9" spans="1:69" ht="28.5" customHeight="1">
      <c r="A9" s="17" t="s">
        <v>9</v>
      </c>
      <c r="B9" s="152" t="s">
        <v>158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13"/>
      <c r="N9" s="155" t="s">
        <v>156</v>
      </c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4"/>
      <c r="AU9" s="152" t="s">
        <v>163</v>
      </c>
      <c r="AV9" s="85"/>
      <c r="AW9" s="85"/>
      <c r="AX9" s="85"/>
      <c r="AY9" s="85"/>
      <c r="AZ9" s="85"/>
      <c r="BA9" s="85"/>
      <c r="BB9" s="85"/>
      <c r="BC9" s="18"/>
      <c r="BD9" s="18"/>
      <c r="BE9" s="18"/>
      <c r="BF9" s="18"/>
      <c r="BG9" s="18"/>
      <c r="BH9" s="18"/>
      <c r="BI9" s="18"/>
      <c r="BJ9" s="18"/>
      <c r="BK9" s="18"/>
      <c r="BL9" s="19"/>
    </row>
    <row r="10" spans="1:69" ht="23.25" customHeight="1">
      <c r="A10" s="20"/>
      <c r="B10" s="84" t="s">
        <v>11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15"/>
      <c r="N10" s="86" t="s">
        <v>14</v>
      </c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15"/>
      <c r="AU10" s="84" t="s">
        <v>13</v>
      </c>
      <c r="AV10" s="84"/>
      <c r="AW10" s="84"/>
      <c r="AX10" s="84"/>
      <c r="AY10" s="84"/>
      <c r="AZ10" s="84"/>
      <c r="BA10" s="84"/>
      <c r="BB10" s="84"/>
      <c r="BC10" s="21"/>
      <c r="BD10" s="21"/>
      <c r="BE10" s="21"/>
      <c r="BF10" s="21"/>
      <c r="BG10" s="21"/>
      <c r="BH10" s="21"/>
      <c r="BI10" s="21"/>
      <c r="BJ10" s="21"/>
      <c r="BK10" s="22"/>
      <c r="BL10" s="21"/>
    </row>
    <row r="11" spans="1:69" ht="6.7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</row>
    <row r="12" spans="1:69" ht="27.95" customHeight="1">
      <c r="A12" s="12" t="s">
        <v>10</v>
      </c>
      <c r="B12" s="152" t="s">
        <v>154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/>
      <c r="N12" s="152" t="s">
        <v>159</v>
      </c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18"/>
      <c r="AA12" s="152" t="s">
        <v>161</v>
      </c>
      <c r="AB12" s="85"/>
      <c r="AC12" s="85"/>
      <c r="AD12" s="85"/>
      <c r="AE12" s="85"/>
      <c r="AF12" s="85"/>
      <c r="AG12" s="85"/>
      <c r="AH12" s="85"/>
      <c r="AI12" s="85"/>
      <c r="AJ12" s="18"/>
      <c r="AK12" s="153" t="s">
        <v>155</v>
      </c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8"/>
      <c r="BE12" s="152" t="s">
        <v>164</v>
      </c>
      <c r="BF12" s="85"/>
      <c r="BG12" s="85"/>
      <c r="BH12" s="85"/>
      <c r="BI12" s="85"/>
      <c r="BJ12" s="85"/>
      <c r="BK12" s="85"/>
      <c r="BL12" s="85"/>
    </row>
    <row r="13" spans="1:69" ht="23.25" customHeight="1">
      <c r="A13"/>
      <c r="B13" s="84" t="s">
        <v>11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/>
      <c r="N13" s="84" t="s">
        <v>15</v>
      </c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21"/>
      <c r="AA13" s="87" t="s">
        <v>16</v>
      </c>
      <c r="AB13" s="87"/>
      <c r="AC13" s="87"/>
      <c r="AD13" s="87"/>
      <c r="AE13" s="87"/>
      <c r="AF13" s="87"/>
      <c r="AG13" s="87"/>
      <c r="AH13" s="87"/>
      <c r="AI13" s="87"/>
      <c r="AJ13" s="21"/>
      <c r="AK13" s="88" t="s">
        <v>17</v>
      </c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21"/>
      <c r="BE13" s="84" t="s">
        <v>18</v>
      </c>
      <c r="BF13" s="84"/>
      <c r="BG13" s="84"/>
      <c r="BH13" s="84"/>
      <c r="BI13" s="84"/>
      <c r="BJ13" s="84"/>
      <c r="BK13" s="84"/>
      <c r="BL13" s="84"/>
    </row>
    <row r="14" spans="1:69" ht="6.75" customHeight="1"/>
    <row r="15" spans="1:69" ht="15.75" customHeight="1">
      <c r="A15" s="36" t="s">
        <v>23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40"/>
    </row>
    <row r="16" spans="1:69" ht="15.75" customHeight="1">
      <c r="A16" s="50" t="s">
        <v>24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  <c r="V16" s="54" t="s">
        <v>25</v>
      </c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55"/>
      <c r="AQ16" s="47" t="s">
        <v>0</v>
      </c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9"/>
    </row>
    <row r="17" spans="1:79" ht="17.25" customHeight="1">
      <c r="A17" s="51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3"/>
      <c r="V17" s="56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9"/>
      <c r="AQ17" s="54" t="s">
        <v>26</v>
      </c>
      <c r="AR17" s="48"/>
      <c r="AS17" s="48"/>
      <c r="AT17" s="48"/>
      <c r="AU17" s="48"/>
      <c r="AV17" s="48"/>
      <c r="AW17" s="49"/>
      <c r="AX17" s="57" t="s">
        <v>27</v>
      </c>
      <c r="AY17" s="58"/>
      <c r="AZ17" s="58"/>
      <c r="BA17" s="58"/>
      <c r="BB17" s="58"/>
      <c r="BC17" s="58"/>
      <c r="BD17" s="59"/>
      <c r="BE17" s="57" t="s">
        <v>28</v>
      </c>
      <c r="BF17" s="58"/>
      <c r="BG17" s="58"/>
      <c r="BH17" s="58"/>
      <c r="BI17" s="58"/>
      <c r="BJ17" s="58"/>
      <c r="BK17" s="58"/>
      <c r="BL17" s="59"/>
    </row>
    <row r="18" spans="1:79" ht="10.5" hidden="1" customHeight="1">
      <c r="A18" s="67" t="s">
        <v>48</v>
      </c>
      <c r="B18" s="68"/>
      <c r="C18" s="68"/>
      <c r="D18" s="68"/>
      <c r="E18" s="68"/>
      <c r="F18" s="68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6"/>
      <c r="V18" s="67" t="s">
        <v>49</v>
      </c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9"/>
      <c r="AQ18" s="93" t="s">
        <v>38</v>
      </c>
      <c r="AR18" s="94"/>
      <c r="AS18" s="94"/>
      <c r="AT18" s="94"/>
      <c r="AU18" s="94"/>
      <c r="AV18" s="94"/>
      <c r="AW18" s="95"/>
      <c r="AX18" s="93" t="s">
        <v>39</v>
      </c>
      <c r="AY18" s="94"/>
      <c r="AZ18" s="94"/>
      <c r="BA18" s="94"/>
      <c r="BB18" s="94"/>
      <c r="BC18" s="94"/>
      <c r="BD18" s="95"/>
      <c r="BE18" s="93" t="s">
        <v>41</v>
      </c>
      <c r="BF18" s="48"/>
      <c r="BG18" s="48"/>
      <c r="BH18" s="48"/>
      <c r="BI18" s="48"/>
      <c r="BJ18" s="48"/>
      <c r="BK18" s="48"/>
      <c r="BL18" s="49"/>
      <c r="CA18" s="1" t="s">
        <v>50</v>
      </c>
    </row>
    <row r="19" spans="1:79" ht="38.25" customHeight="1">
      <c r="A19" s="108" t="s">
        <v>63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1"/>
      <c r="V19" s="109" t="s">
        <v>64</v>
      </c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1"/>
      <c r="AQ19" s="97">
        <v>-98000</v>
      </c>
      <c r="AR19" s="98"/>
      <c r="AS19" s="98"/>
      <c r="AT19" s="98"/>
      <c r="AU19" s="98"/>
      <c r="AV19" s="98"/>
      <c r="AW19" s="99"/>
      <c r="AX19" s="97">
        <v>0</v>
      </c>
      <c r="AY19" s="98"/>
      <c r="AZ19" s="98"/>
      <c r="BA19" s="98"/>
      <c r="BB19" s="98"/>
      <c r="BC19" s="98"/>
      <c r="BD19" s="99"/>
      <c r="BE19" s="97">
        <f>AQ19+AX19</f>
        <v>-98000</v>
      </c>
      <c r="BF19" s="112"/>
      <c r="BG19" s="112"/>
      <c r="BH19" s="112"/>
      <c r="BI19" s="112"/>
      <c r="BJ19" s="112"/>
      <c r="BK19" s="112"/>
      <c r="BL19" s="113"/>
      <c r="CA19" s="1" t="s">
        <v>43</v>
      </c>
    </row>
    <row r="20" spans="1:79" ht="12.7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79" ht="15.9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40"/>
    </row>
    <row r="22" spans="1:79" ht="15.95" customHeight="1">
      <c r="A22" s="36" t="s">
        <v>24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40"/>
      <c r="AG22" s="36" t="s">
        <v>25</v>
      </c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40"/>
    </row>
    <row r="23" spans="1:79" ht="10.5" hidden="1" customHeight="1">
      <c r="A23" s="67" t="s">
        <v>48</v>
      </c>
      <c r="B23" s="68"/>
      <c r="C23" s="68"/>
      <c r="D23" s="68"/>
      <c r="E23" s="68"/>
      <c r="F23" s="68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6"/>
      <c r="AG23" s="67" t="s">
        <v>49</v>
      </c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1"/>
      <c r="CA23" s="1" t="s">
        <v>51</v>
      </c>
    </row>
    <row r="24" spans="1:79" ht="63.75" customHeight="1">
      <c r="A24" s="108" t="s">
        <v>65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1"/>
      <c r="AG24" s="109" t="s">
        <v>66</v>
      </c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1"/>
      <c r="CA24" s="1" t="s">
        <v>44</v>
      </c>
    </row>
    <row r="25" spans="1:79" ht="12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</row>
    <row r="26" spans="1:79" ht="15.75" customHeight="1">
      <c r="A26" s="36" t="s">
        <v>30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40"/>
    </row>
    <row r="27" spans="1:79" ht="33" customHeight="1">
      <c r="A27" s="36" t="s">
        <v>24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9"/>
      <c r="U27" s="36" t="s">
        <v>25</v>
      </c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40"/>
      <c r="AO27" s="36" t="s">
        <v>0</v>
      </c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3"/>
      <c r="BD27" s="43" t="s">
        <v>32</v>
      </c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9"/>
    </row>
    <row r="28" spans="1:79" ht="48" customHeight="1">
      <c r="A28" s="41" t="s">
        <v>3</v>
      </c>
      <c r="B28" s="41"/>
      <c r="C28" s="41" t="s">
        <v>19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 t="s">
        <v>3</v>
      </c>
      <c r="V28" s="41"/>
      <c r="W28" s="41" t="s">
        <v>19</v>
      </c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 t="s">
        <v>2</v>
      </c>
      <c r="AP28" s="41"/>
      <c r="AQ28" s="41"/>
      <c r="AR28" s="41"/>
      <c r="AS28" s="41"/>
      <c r="AT28" s="41" t="s">
        <v>1</v>
      </c>
      <c r="AU28" s="41"/>
      <c r="AV28" s="41"/>
      <c r="AW28" s="41"/>
      <c r="AX28" s="41"/>
      <c r="AY28" s="36" t="s">
        <v>31</v>
      </c>
      <c r="AZ28" s="39"/>
      <c r="BA28" s="39"/>
      <c r="BB28" s="39"/>
      <c r="BC28" s="40"/>
      <c r="BD28" s="80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2"/>
    </row>
    <row r="29" spans="1:79" ht="15.75" hidden="1" customHeight="1">
      <c r="A29" s="70" t="s">
        <v>7</v>
      </c>
      <c r="B29" s="70"/>
      <c r="C29" s="70" t="s">
        <v>48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 t="s">
        <v>40</v>
      </c>
      <c r="V29" s="70"/>
      <c r="W29" s="70" t="s">
        <v>49</v>
      </c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89" t="s">
        <v>38</v>
      </c>
      <c r="AP29" s="90"/>
      <c r="AQ29" s="90"/>
      <c r="AR29" s="90"/>
      <c r="AS29" s="90"/>
      <c r="AT29" s="89" t="s">
        <v>39</v>
      </c>
      <c r="AU29" s="89"/>
      <c r="AV29" s="89"/>
      <c r="AW29" s="89"/>
      <c r="AX29" s="89"/>
      <c r="AY29" s="89" t="s">
        <v>8</v>
      </c>
      <c r="AZ29" s="91"/>
      <c r="BA29" s="91"/>
      <c r="BB29" s="91"/>
      <c r="BC29" s="91"/>
      <c r="BD29" s="66" t="s">
        <v>60</v>
      </c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CA29" s="1" t="s">
        <v>52</v>
      </c>
    </row>
    <row r="30" spans="1:79" ht="12.75" customHeight="1">
      <c r="A30" s="64">
        <v>1</v>
      </c>
      <c r="B30" s="64"/>
      <c r="C30" s="114" t="s">
        <v>67</v>
      </c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6"/>
      <c r="U30" s="65">
        <v>1</v>
      </c>
      <c r="V30" s="65"/>
      <c r="W30" s="114" t="s">
        <v>67</v>
      </c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1"/>
      <c r="AO30" s="46">
        <v>0</v>
      </c>
      <c r="AP30" s="117"/>
      <c r="AQ30" s="117"/>
      <c r="AR30" s="117"/>
      <c r="AS30" s="117"/>
      <c r="AT30" s="46">
        <v>0</v>
      </c>
      <c r="AU30" s="117"/>
      <c r="AV30" s="117"/>
      <c r="AW30" s="117"/>
      <c r="AX30" s="117"/>
      <c r="AY30" s="46">
        <f>AO30+AT30</f>
        <v>0</v>
      </c>
      <c r="AZ30" s="117"/>
      <c r="BA30" s="117"/>
      <c r="BB30" s="117"/>
      <c r="BC30" s="117"/>
      <c r="BD30" s="60"/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O30" s="118"/>
      <c r="BP30" s="118"/>
      <c r="BQ30" s="118"/>
      <c r="CA30" s="1" t="s">
        <v>45</v>
      </c>
    </row>
    <row r="31" spans="1:79" ht="51" customHeight="1">
      <c r="A31" s="64">
        <v>2</v>
      </c>
      <c r="B31" s="64"/>
      <c r="C31" s="114" t="s">
        <v>68</v>
      </c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1"/>
      <c r="U31" s="65">
        <v>2</v>
      </c>
      <c r="V31" s="65"/>
      <c r="W31" s="114" t="s">
        <v>68</v>
      </c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1"/>
      <c r="AO31" s="46">
        <v>0</v>
      </c>
      <c r="AP31" s="117"/>
      <c r="AQ31" s="117"/>
      <c r="AR31" s="117"/>
      <c r="AS31" s="117"/>
      <c r="AT31" s="46">
        <v>0</v>
      </c>
      <c r="AU31" s="117"/>
      <c r="AV31" s="117"/>
      <c r="AW31" s="117"/>
      <c r="AX31" s="117"/>
      <c r="AY31" s="46">
        <f>AO31+AT31</f>
        <v>0</v>
      </c>
      <c r="AZ31" s="117"/>
      <c r="BA31" s="117"/>
      <c r="BB31" s="117"/>
      <c r="BC31" s="117"/>
      <c r="BD31" s="60"/>
      <c r="BE31" s="118"/>
      <c r="BF31" s="118"/>
      <c r="BG31" s="118"/>
      <c r="BH31" s="118"/>
      <c r="BI31" s="118"/>
      <c r="BJ31" s="118"/>
      <c r="BK31" s="118"/>
      <c r="BL31" s="118"/>
      <c r="BM31" s="118"/>
      <c r="BN31" s="118"/>
      <c r="BO31" s="118"/>
      <c r="BP31" s="118"/>
      <c r="BQ31" s="118"/>
    </row>
    <row r="32" spans="1:79" ht="38.25" customHeight="1">
      <c r="A32" s="64">
        <v>3</v>
      </c>
      <c r="B32" s="64"/>
      <c r="C32" s="114" t="s">
        <v>69</v>
      </c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1"/>
      <c r="U32" s="65">
        <v>3</v>
      </c>
      <c r="V32" s="65"/>
      <c r="W32" s="114" t="s">
        <v>69</v>
      </c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1"/>
      <c r="AO32" s="46">
        <v>0</v>
      </c>
      <c r="AP32" s="117"/>
      <c r="AQ32" s="117"/>
      <c r="AR32" s="117"/>
      <c r="AS32" s="117"/>
      <c r="AT32" s="46">
        <v>0</v>
      </c>
      <c r="AU32" s="117"/>
      <c r="AV32" s="117"/>
      <c r="AW32" s="117"/>
      <c r="AX32" s="117"/>
      <c r="AY32" s="46">
        <f>AO32+AT32</f>
        <v>0</v>
      </c>
      <c r="AZ32" s="117"/>
      <c r="BA32" s="117"/>
      <c r="BB32" s="117"/>
      <c r="BC32" s="117"/>
      <c r="BD32" s="60"/>
      <c r="BE32" s="118"/>
      <c r="BF32" s="118"/>
      <c r="BG32" s="118"/>
      <c r="BH32" s="118"/>
      <c r="BI32" s="118"/>
      <c r="BJ32" s="118"/>
      <c r="BK32" s="118"/>
      <c r="BL32" s="118"/>
      <c r="BM32" s="118"/>
      <c r="BN32" s="118"/>
      <c r="BO32" s="118"/>
      <c r="BP32" s="118"/>
      <c r="BQ32" s="118"/>
    </row>
    <row r="33" spans="1:79" ht="38.25" customHeight="1">
      <c r="A33" s="64">
        <v>4</v>
      </c>
      <c r="B33" s="64"/>
      <c r="C33" s="114" t="s">
        <v>70</v>
      </c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1"/>
      <c r="U33" s="65">
        <v>4</v>
      </c>
      <c r="V33" s="65"/>
      <c r="W33" s="114" t="s">
        <v>70</v>
      </c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1"/>
      <c r="AO33" s="46">
        <v>0</v>
      </c>
      <c r="AP33" s="117"/>
      <c r="AQ33" s="117"/>
      <c r="AR33" s="117"/>
      <c r="AS33" s="117"/>
      <c r="AT33" s="46">
        <v>0</v>
      </c>
      <c r="AU33" s="117"/>
      <c r="AV33" s="117"/>
      <c r="AW33" s="117"/>
      <c r="AX33" s="117"/>
      <c r="AY33" s="46">
        <f>AO33+AT33</f>
        <v>0</v>
      </c>
      <c r="AZ33" s="117"/>
      <c r="BA33" s="117"/>
      <c r="BB33" s="117"/>
      <c r="BC33" s="117"/>
      <c r="BD33" s="60"/>
      <c r="BE33" s="118"/>
      <c r="BF33" s="118"/>
      <c r="BG33" s="118"/>
      <c r="BH33" s="118"/>
      <c r="BI33" s="118"/>
      <c r="BJ33" s="118"/>
      <c r="BK33" s="118"/>
      <c r="BL33" s="118"/>
      <c r="BM33" s="118"/>
      <c r="BN33" s="118"/>
      <c r="BO33" s="118"/>
      <c r="BP33" s="118"/>
      <c r="BQ33" s="118"/>
    </row>
    <row r="34" spans="1:79" ht="51" customHeight="1">
      <c r="A34" s="64">
        <v>5</v>
      </c>
      <c r="B34" s="64"/>
      <c r="C34" s="114" t="s">
        <v>71</v>
      </c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1"/>
      <c r="U34" s="65">
        <v>5</v>
      </c>
      <c r="V34" s="65"/>
      <c r="W34" s="114" t="s">
        <v>71</v>
      </c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1"/>
      <c r="AO34" s="46">
        <v>0</v>
      </c>
      <c r="AP34" s="117"/>
      <c r="AQ34" s="117"/>
      <c r="AR34" s="117"/>
      <c r="AS34" s="117"/>
      <c r="AT34" s="46">
        <v>0</v>
      </c>
      <c r="AU34" s="117"/>
      <c r="AV34" s="117"/>
      <c r="AW34" s="117"/>
      <c r="AX34" s="117"/>
      <c r="AY34" s="46">
        <f>AO34+AT34</f>
        <v>0</v>
      </c>
      <c r="AZ34" s="117"/>
      <c r="BA34" s="117"/>
      <c r="BB34" s="117"/>
      <c r="BC34" s="117"/>
      <c r="BD34" s="60"/>
      <c r="BE34" s="118"/>
      <c r="BF34" s="118"/>
      <c r="BG34" s="118"/>
      <c r="BH34" s="118"/>
      <c r="BI34" s="118"/>
      <c r="BJ34" s="118"/>
      <c r="BK34" s="118"/>
      <c r="BL34" s="118"/>
      <c r="BM34" s="118"/>
      <c r="BN34" s="118"/>
      <c r="BO34" s="118"/>
      <c r="BP34" s="118"/>
      <c r="BQ34" s="118"/>
    </row>
    <row r="35" spans="1:79" ht="63.75" customHeight="1">
      <c r="A35" s="64">
        <v>6</v>
      </c>
      <c r="B35" s="64"/>
      <c r="C35" s="114" t="s">
        <v>72</v>
      </c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1"/>
      <c r="U35" s="65">
        <v>6</v>
      </c>
      <c r="V35" s="65"/>
      <c r="W35" s="114" t="s">
        <v>72</v>
      </c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1"/>
      <c r="AO35" s="46">
        <v>-98000</v>
      </c>
      <c r="AP35" s="117"/>
      <c r="AQ35" s="117"/>
      <c r="AR35" s="117"/>
      <c r="AS35" s="117"/>
      <c r="AT35" s="46">
        <v>0</v>
      </c>
      <c r="AU35" s="117"/>
      <c r="AV35" s="117"/>
      <c r="AW35" s="117"/>
      <c r="AX35" s="117"/>
      <c r="AY35" s="46">
        <f>AO35+AT35</f>
        <v>-98000</v>
      </c>
      <c r="AZ35" s="117"/>
      <c r="BA35" s="117"/>
      <c r="BB35" s="117"/>
      <c r="BC35" s="117"/>
      <c r="BD35" s="60" t="s">
        <v>165</v>
      </c>
      <c r="BE35" s="118"/>
      <c r="BF35" s="118"/>
      <c r="BG35" s="118"/>
      <c r="BH35" s="118"/>
      <c r="BI35" s="118"/>
      <c r="BJ35" s="118"/>
      <c r="BK35" s="118"/>
      <c r="BL35" s="118"/>
      <c r="BM35" s="118"/>
      <c r="BN35" s="118"/>
      <c r="BO35" s="118"/>
      <c r="BP35" s="118"/>
      <c r="BQ35" s="118"/>
    </row>
    <row r="36" spans="1:79" ht="63.75" customHeight="1">
      <c r="A36" s="64">
        <v>7</v>
      </c>
      <c r="B36" s="64"/>
      <c r="C36" s="114" t="s">
        <v>73</v>
      </c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1"/>
      <c r="U36" s="65">
        <v>7</v>
      </c>
      <c r="V36" s="65"/>
      <c r="W36" s="114" t="s">
        <v>73</v>
      </c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1"/>
      <c r="AO36" s="46">
        <v>0</v>
      </c>
      <c r="AP36" s="117"/>
      <c r="AQ36" s="117"/>
      <c r="AR36" s="117"/>
      <c r="AS36" s="117"/>
      <c r="AT36" s="46">
        <v>0</v>
      </c>
      <c r="AU36" s="117"/>
      <c r="AV36" s="117"/>
      <c r="AW36" s="117"/>
      <c r="AX36" s="117"/>
      <c r="AY36" s="46">
        <f>AO36+AT36</f>
        <v>0</v>
      </c>
      <c r="AZ36" s="117"/>
      <c r="BA36" s="117"/>
      <c r="BB36" s="117"/>
      <c r="BC36" s="117"/>
      <c r="BD36" s="60"/>
      <c r="BE36" s="118"/>
      <c r="BF36" s="118"/>
      <c r="BG36" s="118"/>
      <c r="BH36" s="118"/>
      <c r="BI36" s="118"/>
      <c r="BJ36" s="118"/>
      <c r="BK36" s="118"/>
      <c r="BL36" s="118"/>
      <c r="BM36" s="118"/>
      <c r="BN36" s="118"/>
      <c r="BO36" s="118"/>
      <c r="BP36" s="118"/>
      <c r="BQ36" s="118"/>
    </row>
    <row r="39" spans="1:79" ht="15.75" customHeight="1">
      <c r="A39" s="36" t="s">
        <v>33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8"/>
    </row>
    <row r="40" spans="1:79" ht="33" customHeight="1">
      <c r="A40" s="36" t="s">
        <v>24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9"/>
      <c r="U40" s="36" t="s">
        <v>25</v>
      </c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40"/>
      <c r="AO40" s="36" t="s">
        <v>0</v>
      </c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3"/>
      <c r="BD40" s="43" t="s">
        <v>32</v>
      </c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9"/>
    </row>
    <row r="41" spans="1:79" ht="48" customHeight="1">
      <c r="A41" s="41" t="s">
        <v>3</v>
      </c>
      <c r="B41" s="41"/>
      <c r="C41" s="41" t="s">
        <v>34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 t="s">
        <v>3</v>
      </c>
      <c r="V41" s="41"/>
      <c r="W41" s="41" t="s">
        <v>34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 t="s">
        <v>2</v>
      </c>
      <c r="AP41" s="41"/>
      <c r="AQ41" s="41"/>
      <c r="AR41" s="41"/>
      <c r="AS41" s="41"/>
      <c r="AT41" s="41" t="s">
        <v>1</v>
      </c>
      <c r="AU41" s="41"/>
      <c r="AV41" s="41"/>
      <c r="AW41" s="41"/>
      <c r="AX41" s="41"/>
      <c r="AY41" s="36" t="s">
        <v>31</v>
      </c>
      <c r="AZ41" s="39"/>
      <c r="BA41" s="39"/>
      <c r="BB41" s="39"/>
      <c r="BC41" s="40"/>
      <c r="BD41" s="80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2"/>
    </row>
    <row r="42" spans="1:79" ht="15.75" hidden="1" customHeight="1">
      <c r="A42" s="70" t="s">
        <v>7</v>
      </c>
      <c r="B42" s="70"/>
      <c r="C42" s="70" t="s">
        <v>48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 t="s">
        <v>40</v>
      </c>
      <c r="V42" s="70"/>
      <c r="W42" s="70" t="s">
        <v>49</v>
      </c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6" t="s">
        <v>38</v>
      </c>
      <c r="AP42" s="102"/>
      <c r="AQ42" s="102"/>
      <c r="AR42" s="102"/>
      <c r="AS42" s="102"/>
      <c r="AT42" s="75" t="s">
        <v>39</v>
      </c>
      <c r="AU42" s="75"/>
      <c r="AV42" s="75"/>
      <c r="AW42" s="75"/>
      <c r="AX42" s="75"/>
      <c r="AY42" s="75" t="s">
        <v>8</v>
      </c>
      <c r="AZ42" s="61"/>
      <c r="BA42" s="61"/>
      <c r="BB42" s="61"/>
      <c r="BC42" s="61"/>
      <c r="BD42" s="66" t="s">
        <v>60</v>
      </c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CA42" s="1" t="s">
        <v>53</v>
      </c>
    </row>
    <row r="43" spans="1:79" ht="38.25" customHeight="1">
      <c r="A43" s="64">
        <v>1</v>
      </c>
      <c r="B43" s="64"/>
      <c r="C43" s="114" t="s">
        <v>74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6"/>
      <c r="U43" s="65">
        <v>1</v>
      </c>
      <c r="V43" s="65"/>
      <c r="W43" s="114" t="s">
        <v>74</v>
      </c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1"/>
      <c r="AO43" s="46">
        <v>0</v>
      </c>
      <c r="AP43" s="117"/>
      <c r="AQ43" s="117"/>
      <c r="AR43" s="117"/>
      <c r="AS43" s="117"/>
      <c r="AT43" s="46">
        <v>0</v>
      </c>
      <c r="AU43" s="117"/>
      <c r="AV43" s="117"/>
      <c r="AW43" s="117"/>
      <c r="AX43" s="117"/>
      <c r="AY43" s="46">
        <f>AO43+AT43</f>
        <v>0</v>
      </c>
      <c r="AZ43" s="117"/>
      <c r="BA43" s="117"/>
      <c r="BB43" s="117"/>
      <c r="BC43" s="117"/>
      <c r="BD43" s="60"/>
      <c r="BE43" s="118"/>
      <c r="BF43" s="118"/>
      <c r="BG43" s="118"/>
      <c r="BH43" s="118"/>
      <c r="BI43" s="118"/>
      <c r="BJ43" s="118"/>
      <c r="BK43" s="118"/>
      <c r="BL43" s="118"/>
      <c r="BM43" s="118"/>
      <c r="BN43" s="118"/>
      <c r="BO43" s="118"/>
      <c r="BP43" s="118"/>
      <c r="BQ43" s="118"/>
      <c r="CA43" s="1" t="s">
        <v>46</v>
      </c>
    </row>
    <row r="44" spans="1:79" ht="25.5" customHeight="1">
      <c r="A44" s="64">
        <v>2</v>
      </c>
      <c r="B44" s="64"/>
      <c r="C44" s="114" t="s">
        <v>75</v>
      </c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1"/>
      <c r="U44" s="65">
        <v>2</v>
      </c>
      <c r="V44" s="65"/>
      <c r="W44" s="114" t="s">
        <v>75</v>
      </c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1"/>
      <c r="AO44" s="46">
        <v>0</v>
      </c>
      <c r="AP44" s="117"/>
      <c r="AQ44" s="117"/>
      <c r="AR44" s="117"/>
      <c r="AS44" s="117"/>
      <c r="AT44" s="46">
        <v>0</v>
      </c>
      <c r="AU44" s="117"/>
      <c r="AV44" s="117"/>
      <c r="AW44" s="117"/>
      <c r="AX44" s="117"/>
      <c r="AY44" s="46">
        <f>AO44+AT44</f>
        <v>0</v>
      </c>
      <c r="AZ44" s="117"/>
      <c r="BA44" s="117"/>
      <c r="BB44" s="117"/>
      <c r="BC44" s="117"/>
      <c r="BD44" s="60"/>
      <c r="BE44" s="118"/>
      <c r="BF44" s="118"/>
      <c r="BG44" s="118"/>
      <c r="BH44" s="118"/>
      <c r="BI44" s="118"/>
      <c r="BJ44" s="118"/>
      <c r="BK44" s="118"/>
      <c r="BL44" s="118"/>
      <c r="BM44" s="118"/>
      <c r="BN44" s="118"/>
      <c r="BO44" s="118"/>
      <c r="BP44" s="118"/>
      <c r="BQ44" s="118"/>
    </row>
    <row r="45" spans="1:79" ht="51" customHeight="1">
      <c r="A45" s="64">
        <v>3</v>
      </c>
      <c r="B45" s="64"/>
      <c r="C45" s="114" t="s">
        <v>76</v>
      </c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1"/>
      <c r="U45" s="65">
        <v>3</v>
      </c>
      <c r="V45" s="65"/>
      <c r="W45" s="114" t="s">
        <v>76</v>
      </c>
      <c r="X45" s="110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1"/>
      <c r="AO45" s="46">
        <v>0</v>
      </c>
      <c r="AP45" s="117"/>
      <c r="AQ45" s="117"/>
      <c r="AR45" s="117"/>
      <c r="AS45" s="117"/>
      <c r="AT45" s="46">
        <v>0</v>
      </c>
      <c r="AU45" s="117"/>
      <c r="AV45" s="117"/>
      <c r="AW45" s="117"/>
      <c r="AX45" s="117"/>
      <c r="AY45" s="46">
        <f>AO45+AT45</f>
        <v>0</v>
      </c>
      <c r="AZ45" s="117"/>
      <c r="BA45" s="117"/>
      <c r="BB45" s="117"/>
      <c r="BC45" s="117"/>
      <c r="BD45" s="60"/>
      <c r="BE45" s="118"/>
      <c r="BF45" s="118"/>
      <c r="BG45" s="118"/>
      <c r="BH45" s="118"/>
      <c r="BI45" s="118"/>
      <c r="BJ45" s="118"/>
      <c r="BK45" s="118"/>
      <c r="BL45" s="118"/>
      <c r="BM45" s="118"/>
      <c r="BN45" s="118"/>
      <c r="BO45" s="118"/>
      <c r="BP45" s="118"/>
      <c r="BQ45" s="118"/>
    </row>
    <row r="46" spans="1:79" ht="38.25" customHeight="1">
      <c r="A46" s="64">
        <v>4</v>
      </c>
      <c r="B46" s="64"/>
      <c r="C46" s="114" t="s">
        <v>77</v>
      </c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1"/>
      <c r="U46" s="65">
        <v>4</v>
      </c>
      <c r="V46" s="65"/>
      <c r="W46" s="114" t="s">
        <v>77</v>
      </c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1"/>
      <c r="AO46" s="46">
        <v>0</v>
      </c>
      <c r="AP46" s="117"/>
      <c r="AQ46" s="117"/>
      <c r="AR46" s="117"/>
      <c r="AS46" s="117"/>
      <c r="AT46" s="46">
        <v>0</v>
      </c>
      <c r="AU46" s="117"/>
      <c r="AV46" s="117"/>
      <c r="AW46" s="117"/>
      <c r="AX46" s="117"/>
      <c r="AY46" s="46">
        <f>AO46+AT46</f>
        <v>0</v>
      </c>
      <c r="AZ46" s="117"/>
      <c r="BA46" s="117"/>
      <c r="BB46" s="117"/>
      <c r="BC46" s="117"/>
      <c r="BD46" s="60"/>
      <c r="BE46" s="118"/>
      <c r="BF46" s="118"/>
      <c r="BG46" s="118"/>
      <c r="BH46" s="118"/>
      <c r="BI46" s="118"/>
      <c r="BJ46" s="118"/>
      <c r="BK46" s="118"/>
      <c r="BL46" s="118"/>
      <c r="BM46" s="118"/>
      <c r="BN46" s="118"/>
      <c r="BO46" s="118"/>
      <c r="BP46" s="118"/>
      <c r="BQ46" s="118"/>
    </row>
    <row r="47" spans="1:79" ht="15" customHeight="1">
      <c r="A47" s="30"/>
      <c r="B47" s="31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32"/>
      <c r="AP47" s="28"/>
      <c r="AQ47" s="28"/>
      <c r="AR47" s="28"/>
      <c r="AS47" s="28"/>
      <c r="AT47" s="33"/>
      <c r="AU47" s="28"/>
      <c r="AV47" s="28"/>
      <c r="AW47" s="28"/>
      <c r="AX47" s="28"/>
      <c r="AY47" s="32"/>
      <c r="AZ47" s="28"/>
      <c r="BA47" s="28"/>
      <c r="BB47" s="28"/>
      <c r="BC47" s="28"/>
      <c r="BD47" s="33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9"/>
    </row>
    <row r="48" spans="1:79" ht="15" customHeight="1">
      <c r="A48" s="30"/>
      <c r="B48" s="31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32"/>
      <c r="AP48" s="28"/>
      <c r="AQ48" s="28"/>
      <c r="AR48" s="28"/>
      <c r="AS48" s="28"/>
      <c r="AT48" s="33"/>
      <c r="AU48" s="28"/>
      <c r="AV48" s="28"/>
      <c r="AW48" s="28"/>
      <c r="AX48" s="28"/>
      <c r="AY48" s="32"/>
      <c r="AZ48" s="28"/>
      <c r="BA48" s="28"/>
      <c r="BB48" s="28"/>
      <c r="BC48" s="28"/>
      <c r="BD48" s="33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9"/>
    </row>
    <row r="49" spans="1:79" ht="15.75" customHeight="1">
      <c r="A49" s="36" t="s">
        <v>35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40"/>
    </row>
    <row r="50" spans="1:79" ht="22.5" customHeight="1">
      <c r="A50" s="43" t="s">
        <v>24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5"/>
      <c r="AG50" s="41" t="s">
        <v>25</v>
      </c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36" t="s">
        <v>0</v>
      </c>
      <c r="BI50" s="39"/>
      <c r="BJ50" s="39"/>
      <c r="BK50" s="39"/>
      <c r="BL50" s="39"/>
      <c r="BM50" s="39"/>
      <c r="BN50" s="39"/>
      <c r="BO50" s="39"/>
      <c r="BP50" s="39"/>
      <c r="BQ50" s="40"/>
      <c r="BR50" s="6"/>
      <c r="BS50" s="6"/>
      <c r="BT50" s="6"/>
      <c r="BU50" s="6"/>
      <c r="BV50" s="6"/>
      <c r="BW50" s="6"/>
      <c r="BX50" s="6"/>
      <c r="BY50" s="6"/>
      <c r="BZ50" s="5"/>
    </row>
    <row r="51" spans="1:79" ht="32.25" customHeight="1">
      <c r="A51" s="36" t="s">
        <v>3</v>
      </c>
      <c r="B51" s="49"/>
      <c r="C51" s="36" t="s">
        <v>4</v>
      </c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9"/>
      <c r="T51" s="36" t="s">
        <v>36</v>
      </c>
      <c r="U51" s="39"/>
      <c r="V51" s="40"/>
      <c r="W51" s="36" t="s">
        <v>26</v>
      </c>
      <c r="X51" s="48"/>
      <c r="Y51" s="48"/>
      <c r="Z51" s="48"/>
      <c r="AA51" s="49"/>
      <c r="AB51" s="36" t="s">
        <v>27</v>
      </c>
      <c r="AC51" s="48"/>
      <c r="AD51" s="48"/>
      <c r="AE51" s="48"/>
      <c r="AF51" s="49"/>
      <c r="AG51" s="36" t="s">
        <v>3</v>
      </c>
      <c r="AH51" s="49"/>
      <c r="AI51" s="41" t="s">
        <v>4</v>
      </c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 t="s">
        <v>37</v>
      </c>
      <c r="AV51" s="41"/>
      <c r="AW51" s="41"/>
      <c r="AX51" s="41" t="s">
        <v>26</v>
      </c>
      <c r="AY51" s="41"/>
      <c r="AZ51" s="41"/>
      <c r="BA51" s="41"/>
      <c r="BB51" s="41"/>
      <c r="BC51" s="41" t="s">
        <v>27</v>
      </c>
      <c r="BD51" s="41"/>
      <c r="BE51" s="41"/>
      <c r="BF51" s="41"/>
      <c r="BG51" s="41"/>
      <c r="BH51" s="41" t="s">
        <v>26</v>
      </c>
      <c r="BI51" s="41"/>
      <c r="BJ51" s="41"/>
      <c r="BK51" s="41"/>
      <c r="BL51" s="41"/>
      <c r="BM51" s="41" t="s">
        <v>27</v>
      </c>
      <c r="BN51" s="41"/>
      <c r="BO51" s="41"/>
      <c r="BP51" s="41"/>
      <c r="BQ51" s="41"/>
      <c r="BR51" s="2"/>
      <c r="BS51" s="2"/>
      <c r="BT51" s="2"/>
      <c r="BU51" s="2"/>
      <c r="BV51" s="2"/>
      <c r="BW51" s="2"/>
      <c r="BX51" s="2"/>
      <c r="BY51" s="2"/>
      <c r="BZ51" s="5"/>
    </row>
    <row r="52" spans="1:79" ht="12.75" hidden="1" customHeight="1">
      <c r="A52" s="70" t="s">
        <v>61</v>
      </c>
      <c r="B52" s="70"/>
      <c r="C52" s="67" t="s">
        <v>48</v>
      </c>
      <c r="D52" s="68"/>
      <c r="E52" s="68"/>
      <c r="F52" s="68"/>
      <c r="G52" s="68"/>
      <c r="H52" s="68"/>
      <c r="I52" s="68"/>
      <c r="J52" s="100"/>
      <c r="K52" s="100"/>
      <c r="L52" s="100"/>
      <c r="M52" s="100"/>
      <c r="N52" s="100"/>
      <c r="O52" s="100"/>
      <c r="P52" s="100"/>
      <c r="Q52" s="100"/>
      <c r="R52" s="100"/>
      <c r="S52" s="101"/>
      <c r="T52" s="67" t="s">
        <v>55</v>
      </c>
      <c r="U52" s="68"/>
      <c r="V52" s="69"/>
      <c r="W52" s="103" t="s">
        <v>57</v>
      </c>
      <c r="X52" s="104"/>
      <c r="Y52" s="104"/>
      <c r="Z52" s="104"/>
      <c r="AA52" s="105"/>
      <c r="AB52" s="103" t="s">
        <v>62</v>
      </c>
      <c r="AC52" s="104"/>
      <c r="AD52" s="104"/>
      <c r="AE52" s="104"/>
      <c r="AF52" s="105"/>
      <c r="AG52" s="106" t="s">
        <v>40</v>
      </c>
      <c r="AH52" s="107"/>
      <c r="AI52" s="103" t="s">
        <v>49</v>
      </c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9"/>
      <c r="AU52" s="103" t="s">
        <v>56</v>
      </c>
      <c r="AV52" s="104"/>
      <c r="AW52" s="105"/>
      <c r="AX52" s="75" t="s">
        <v>58</v>
      </c>
      <c r="AY52" s="75"/>
      <c r="AZ52" s="75"/>
      <c r="BA52" s="75"/>
      <c r="BB52" s="75"/>
      <c r="BC52" s="75" t="s">
        <v>59</v>
      </c>
      <c r="BD52" s="75"/>
      <c r="BE52" s="75"/>
      <c r="BF52" s="75"/>
      <c r="BG52" s="75"/>
      <c r="BH52" s="75" t="s">
        <v>42</v>
      </c>
      <c r="BI52" s="75"/>
      <c r="BJ52" s="75"/>
      <c r="BK52" s="75"/>
      <c r="BL52" s="75"/>
      <c r="BM52" s="76" t="s">
        <v>42</v>
      </c>
      <c r="BN52" s="76"/>
      <c r="BO52" s="76"/>
      <c r="BP52" s="76"/>
      <c r="BQ52" s="76"/>
      <c r="BR52" s="8"/>
      <c r="BS52" s="8"/>
      <c r="BT52" s="5"/>
      <c r="BU52" s="5"/>
      <c r="BV52" s="5"/>
      <c r="BW52" s="5"/>
      <c r="BX52" s="5"/>
      <c r="BY52" s="5"/>
      <c r="BZ52" s="5"/>
      <c r="CA52" s="1" t="s">
        <v>54</v>
      </c>
    </row>
    <row r="53" spans="1:79" s="135" customFormat="1" ht="15.75">
      <c r="A53" s="119">
        <v>0</v>
      </c>
      <c r="B53" s="119"/>
      <c r="C53" s="120" t="s">
        <v>78</v>
      </c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2"/>
      <c r="T53" s="120"/>
      <c r="U53" s="121"/>
      <c r="V53" s="122"/>
      <c r="W53" s="123">
        <v>0</v>
      </c>
      <c r="X53" s="124"/>
      <c r="Y53" s="124"/>
      <c r="Z53" s="124"/>
      <c r="AA53" s="125"/>
      <c r="AB53" s="123">
        <v>0</v>
      </c>
      <c r="AC53" s="124"/>
      <c r="AD53" s="124"/>
      <c r="AE53" s="124"/>
      <c r="AF53" s="125"/>
      <c r="AG53" s="126">
        <v>0</v>
      </c>
      <c r="AH53" s="127"/>
      <c r="AI53" s="128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30"/>
      <c r="AU53" s="128"/>
      <c r="AV53" s="129"/>
      <c r="AW53" s="130"/>
      <c r="AX53" s="131">
        <v>0</v>
      </c>
      <c r="AY53" s="131"/>
      <c r="AZ53" s="131"/>
      <c r="BA53" s="131"/>
      <c r="BB53" s="131"/>
      <c r="BC53" s="131">
        <v>0</v>
      </c>
      <c r="BD53" s="131"/>
      <c r="BE53" s="131"/>
      <c r="BF53" s="131"/>
      <c r="BG53" s="131"/>
      <c r="BH53" s="132">
        <f>AX53-W53</f>
        <v>0</v>
      </c>
      <c r="BI53" s="132"/>
      <c r="BJ53" s="132"/>
      <c r="BK53" s="132"/>
      <c r="BL53" s="132"/>
      <c r="BM53" s="132">
        <f>BC53-AB53</f>
        <v>0</v>
      </c>
      <c r="BN53" s="132"/>
      <c r="BO53" s="132"/>
      <c r="BP53" s="132"/>
      <c r="BQ53" s="132"/>
      <c r="BR53" s="133"/>
      <c r="BS53" s="133"/>
      <c r="BT53" s="133"/>
      <c r="BU53" s="133"/>
      <c r="BV53" s="133"/>
      <c r="BW53" s="133"/>
      <c r="BX53" s="133"/>
      <c r="BY53" s="133"/>
      <c r="BZ53" s="134"/>
      <c r="CA53" s="135" t="s">
        <v>47</v>
      </c>
    </row>
    <row r="54" spans="1:79" ht="51" customHeight="1">
      <c r="A54" s="66">
        <v>1</v>
      </c>
      <c r="B54" s="66"/>
      <c r="C54" s="138" t="s">
        <v>79</v>
      </c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1"/>
      <c r="T54" s="139" t="s">
        <v>80</v>
      </c>
      <c r="U54" s="140"/>
      <c r="V54" s="141"/>
      <c r="W54" s="142">
        <v>2677</v>
      </c>
      <c r="X54" s="143"/>
      <c r="Y54" s="143"/>
      <c r="Z54" s="143"/>
      <c r="AA54" s="144"/>
      <c r="AB54" s="142">
        <v>0</v>
      </c>
      <c r="AC54" s="143"/>
      <c r="AD54" s="143"/>
      <c r="AE54" s="143"/>
      <c r="AF54" s="144"/>
      <c r="AG54" s="106">
        <v>1</v>
      </c>
      <c r="AH54" s="107"/>
      <c r="AI54" s="145" t="s">
        <v>79</v>
      </c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1"/>
      <c r="AU54" s="146" t="s">
        <v>80</v>
      </c>
      <c r="AV54" s="147"/>
      <c r="AW54" s="148"/>
      <c r="AX54" s="89">
        <v>2579</v>
      </c>
      <c r="AY54" s="89"/>
      <c r="AZ54" s="89"/>
      <c r="BA54" s="89"/>
      <c r="BB54" s="89"/>
      <c r="BC54" s="89">
        <v>0</v>
      </c>
      <c r="BD54" s="89"/>
      <c r="BE54" s="89"/>
      <c r="BF54" s="89"/>
      <c r="BG54" s="89"/>
      <c r="BH54" s="149">
        <f>AX54-W54</f>
        <v>-98</v>
      </c>
      <c r="BI54" s="149"/>
      <c r="BJ54" s="149"/>
      <c r="BK54" s="149"/>
      <c r="BL54" s="149"/>
      <c r="BM54" s="149">
        <f>BC54-AB54</f>
        <v>0</v>
      </c>
      <c r="BN54" s="149"/>
      <c r="BO54" s="149"/>
      <c r="BP54" s="149"/>
      <c r="BQ54" s="149"/>
      <c r="BR54" s="7"/>
      <c r="BS54" s="7"/>
      <c r="BT54" s="7"/>
      <c r="BU54" s="7"/>
      <c r="BV54" s="7"/>
      <c r="BW54" s="7"/>
      <c r="BX54" s="7"/>
      <c r="BY54" s="7"/>
      <c r="BZ54" s="5"/>
    </row>
    <row r="55" spans="1:79" ht="25.5" customHeight="1">
      <c r="A55" s="66">
        <v>2</v>
      </c>
      <c r="B55" s="66"/>
      <c r="C55" s="138" t="s">
        <v>81</v>
      </c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1"/>
      <c r="T55" s="139" t="s">
        <v>80</v>
      </c>
      <c r="U55" s="140"/>
      <c r="V55" s="141"/>
      <c r="W55" s="142">
        <v>194</v>
      </c>
      <c r="X55" s="143"/>
      <c r="Y55" s="143"/>
      <c r="Z55" s="143"/>
      <c r="AA55" s="144"/>
      <c r="AB55" s="142">
        <v>0</v>
      </c>
      <c r="AC55" s="143"/>
      <c r="AD55" s="143"/>
      <c r="AE55" s="143"/>
      <c r="AF55" s="144"/>
      <c r="AG55" s="106">
        <v>2</v>
      </c>
      <c r="AH55" s="107"/>
      <c r="AI55" s="145" t="s">
        <v>81</v>
      </c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1"/>
      <c r="AU55" s="146" t="s">
        <v>80</v>
      </c>
      <c r="AV55" s="147"/>
      <c r="AW55" s="148"/>
      <c r="AX55" s="89">
        <v>194</v>
      </c>
      <c r="AY55" s="89"/>
      <c r="AZ55" s="89"/>
      <c r="BA55" s="89"/>
      <c r="BB55" s="89"/>
      <c r="BC55" s="89">
        <v>0</v>
      </c>
      <c r="BD55" s="89"/>
      <c r="BE55" s="89"/>
      <c r="BF55" s="89"/>
      <c r="BG55" s="89"/>
      <c r="BH55" s="149">
        <f>AX55-W55</f>
        <v>0</v>
      </c>
      <c r="BI55" s="149"/>
      <c r="BJ55" s="149"/>
      <c r="BK55" s="149"/>
      <c r="BL55" s="149"/>
      <c r="BM55" s="149">
        <f>BC55-AB55</f>
        <v>0</v>
      </c>
      <c r="BN55" s="149"/>
      <c r="BO55" s="149"/>
      <c r="BP55" s="149"/>
      <c r="BQ55" s="149"/>
      <c r="BR55" s="7"/>
      <c r="BS55" s="7"/>
      <c r="BT55" s="7"/>
      <c r="BU55" s="7"/>
      <c r="BV55" s="7"/>
      <c r="BW55" s="7"/>
      <c r="BX55" s="7"/>
      <c r="BY55" s="7"/>
      <c r="BZ55" s="5"/>
    </row>
    <row r="56" spans="1:79" ht="38.25" customHeight="1">
      <c r="A56" s="66">
        <v>3</v>
      </c>
      <c r="B56" s="66"/>
      <c r="C56" s="138" t="s">
        <v>82</v>
      </c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1"/>
      <c r="T56" s="139" t="s">
        <v>80</v>
      </c>
      <c r="U56" s="140"/>
      <c r="V56" s="141"/>
      <c r="W56" s="142">
        <v>99</v>
      </c>
      <c r="X56" s="143"/>
      <c r="Y56" s="143"/>
      <c r="Z56" s="143"/>
      <c r="AA56" s="144"/>
      <c r="AB56" s="142">
        <v>0</v>
      </c>
      <c r="AC56" s="143"/>
      <c r="AD56" s="143"/>
      <c r="AE56" s="143"/>
      <c r="AF56" s="144"/>
      <c r="AG56" s="106">
        <v>3</v>
      </c>
      <c r="AH56" s="107"/>
      <c r="AI56" s="145" t="s">
        <v>82</v>
      </c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1"/>
      <c r="AU56" s="146" t="s">
        <v>80</v>
      </c>
      <c r="AV56" s="147"/>
      <c r="AW56" s="148"/>
      <c r="AX56" s="89">
        <v>99</v>
      </c>
      <c r="AY56" s="89"/>
      <c r="AZ56" s="89"/>
      <c r="BA56" s="89"/>
      <c r="BB56" s="89"/>
      <c r="BC56" s="89">
        <v>0</v>
      </c>
      <c r="BD56" s="89"/>
      <c r="BE56" s="89"/>
      <c r="BF56" s="89"/>
      <c r="BG56" s="89"/>
      <c r="BH56" s="149">
        <f>AX56-W56</f>
        <v>0</v>
      </c>
      <c r="BI56" s="149"/>
      <c r="BJ56" s="149"/>
      <c r="BK56" s="149"/>
      <c r="BL56" s="149"/>
      <c r="BM56" s="149">
        <f>BC56-AB56</f>
        <v>0</v>
      </c>
      <c r="BN56" s="149"/>
      <c r="BO56" s="149"/>
      <c r="BP56" s="149"/>
      <c r="BQ56" s="149"/>
      <c r="BR56" s="7"/>
      <c r="BS56" s="7"/>
      <c r="BT56" s="7"/>
      <c r="BU56" s="7"/>
      <c r="BV56" s="7"/>
      <c r="BW56" s="7"/>
      <c r="BX56" s="7"/>
      <c r="BY56" s="7"/>
      <c r="BZ56" s="5"/>
    </row>
    <row r="57" spans="1:79" ht="15.75" customHeight="1">
      <c r="A57" s="66">
        <v>4</v>
      </c>
      <c r="B57" s="66"/>
      <c r="C57" s="138" t="s">
        <v>83</v>
      </c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1"/>
      <c r="T57" s="139" t="s">
        <v>80</v>
      </c>
      <c r="U57" s="140"/>
      <c r="V57" s="141"/>
      <c r="W57" s="142">
        <v>2800</v>
      </c>
      <c r="X57" s="143"/>
      <c r="Y57" s="143"/>
      <c r="Z57" s="143"/>
      <c r="AA57" s="144"/>
      <c r="AB57" s="142">
        <v>0</v>
      </c>
      <c r="AC57" s="143"/>
      <c r="AD57" s="143"/>
      <c r="AE57" s="143"/>
      <c r="AF57" s="144"/>
      <c r="AG57" s="106">
        <v>4</v>
      </c>
      <c r="AH57" s="107"/>
      <c r="AI57" s="145" t="s">
        <v>83</v>
      </c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1"/>
      <c r="AU57" s="146" t="s">
        <v>80</v>
      </c>
      <c r="AV57" s="147"/>
      <c r="AW57" s="148"/>
      <c r="AX57" s="89">
        <v>2800</v>
      </c>
      <c r="AY57" s="89"/>
      <c r="AZ57" s="89"/>
      <c r="BA57" s="89"/>
      <c r="BB57" s="89"/>
      <c r="BC57" s="89">
        <v>0</v>
      </c>
      <c r="BD57" s="89"/>
      <c r="BE57" s="89"/>
      <c r="BF57" s="89"/>
      <c r="BG57" s="89"/>
      <c r="BH57" s="149">
        <f>AX57-W57</f>
        <v>0</v>
      </c>
      <c r="BI57" s="149"/>
      <c r="BJ57" s="149"/>
      <c r="BK57" s="149"/>
      <c r="BL57" s="149"/>
      <c r="BM57" s="149">
        <f>BC57-AB57</f>
        <v>0</v>
      </c>
      <c r="BN57" s="149"/>
      <c r="BO57" s="149"/>
      <c r="BP57" s="149"/>
      <c r="BQ57" s="149"/>
      <c r="BR57" s="7"/>
      <c r="BS57" s="7"/>
      <c r="BT57" s="7"/>
      <c r="BU57" s="7"/>
      <c r="BV57" s="7"/>
      <c r="BW57" s="7"/>
      <c r="BX57" s="7"/>
      <c r="BY57" s="7"/>
      <c r="BZ57" s="5"/>
    </row>
    <row r="58" spans="1:79" ht="25.5" customHeight="1">
      <c r="A58" s="66">
        <v>5</v>
      </c>
      <c r="B58" s="66"/>
      <c r="C58" s="138" t="s">
        <v>84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1"/>
      <c r="T58" s="139" t="s">
        <v>80</v>
      </c>
      <c r="U58" s="140"/>
      <c r="V58" s="141"/>
      <c r="W58" s="142">
        <v>1300</v>
      </c>
      <c r="X58" s="143"/>
      <c r="Y58" s="143"/>
      <c r="Z58" s="143"/>
      <c r="AA58" s="144"/>
      <c r="AB58" s="142">
        <v>0</v>
      </c>
      <c r="AC58" s="143"/>
      <c r="AD58" s="143"/>
      <c r="AE58" s="143"/>
      <c r="AF58" s="144"/>
      <c r="AG58" s="106">
        <v>5</v>
      </c>
      <c r="AH58" s="107"/>
      <c r="AI58" s="145" t="s">
        <v>84</v>
      </c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1"/>
      <c r="AU58" s="146" t="s">
        <v>80</v>
      </c>
      <c r="AV58" s="147"/>
      <c r="AW58" s="148"/>
      <c r="AX58" s="89">
        <v>1300</v>
      </c>
      <c r="AY58" s="89"/>
      <c r="AZ58" s="89"/>
      <c r="BA58" s="89"/>
      <c r="BB58" s="89"/>
      <c r="BC58" s="89">
        <v>0</v>
      </c>
      <c r="BD58" s="89"/>
      <c r="BE58" s="89"/>
      <c r="BF58" s="89"/>
      <c r="BG58" s="89"/>
      <c r="BH58" s="149">
        <f>AX58-W58</f>
        <v>0</v>
      </c>
      <c r="BI58" s="149"/>
      <c r="BJ58" s="149"/>
      <c r="BK58" s="149"/>
      <c r="BL58" s="149"/>
      <c r="BM58" s="149">
        <f>BC58-AB58</f>
        <v>0</v>
      </c>
      <c r="BN58" s="149"/>
      <c r="BO58" s="149"/>
      <c r="BP58" s="149"/>
      <c r="BQ58" s="149"/>
      <c r="BR58" s="7"/>
      <c r="BS58" s="7"/>
      <c r="BT58" s="7"/>
      <c r="BU58" s="7"/>
      <c r="BV58" s="7"/>
      <c r="BW58" s="7"/>
      <c r="BX58" s="7"/>
      <c r="BY58" s="7"/>
      <c r="BZ58" s="5"/>
    </row>
    <row r="59" spans="1:79" ht="25.5" customHeight="1">
      <c r="A59" s="66">
        <v>6</v>
      </c>
      <c r="B59" s="66"/>
      <c r="C59" s="138" t="s">
        <v>85</v>
      </c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1"/>
      <c r="T59" s="139" t="s">
        <v>80</v>
      </c>
      <c r="U59" s="140"/>
      <c r="V59" s="141"/>
      <c r="W59" s="142">
        <v>0</v>
      </c>
      <c r="X59" s="143"/>
      <c r="Y59" s="143"/>
      <c r="Z59" s="143"/>
      <c r="AA59" s="144"/>
      <c r="AB59" s="142">
        <v>0</v>
      </c>
      <c r="AC59" s="143"/>
      <c r="AD59" s="143"/>
      <c r="AE59" s="143"/>
      <c r="AF59" s="144"/>
      <c r="AG59" s="106">
        <v>6</v>
      </c>
      <c r="AH59" s="107"/>
      <c r="AI59" s="145" t="s">
        <v>85</v>
      </c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1"/>
      <c r="AU59" s="146" t="s">
        <v>80</v>
      </c>
      <c r="AV59" s="147"/>
      <c r="AW59" s="148"/>
      <c r="AX59" s="89">
        <v>0</v>
      </c>
      <c r="AY59" s="89"/>
      <c r="AZ59" s="89"/>
      <c r="BA59" s="89"/>
      <c r="BB59" s="89"/>
      <c r="BC59" s="89">
        <v>0</v>
      </c>
      <c r="BD59" s="89"/>
      <c r="BE59" s="89"/>
      <c r="BF59" s="89"/>
      <c r="BG59" s="89"/>
      <c r="BH59" s="149">
        <f>AX59-W59</f>
        <v>0</v>
      </c>
      <c r="BI59" s="149"/>
      <c r="BJ59" s="149"/>
      <c r="BK59" s="149"/>
      <c r="BL59" s="149"/>
      <c r="BM59" s="149">
        <f>BC59-AB59</f>
        <v>0</v>
      </c>
      <c r="BN59" s="149"/>
      <c r="BO59" s="149"/>
      <c r="BP59" s="149"/>
      <c r="BQ59" s="149"/>
      <c r="BR59" s="7"/>
      <c r="BS59" s="7"/>
      <c r="BT59" s="7"/>
      <c r="BU59" s="7"/>
      <c r="BV59" s="7"/>
      <c r="BW59" s="7"/>
      <c r="BX59" s="7"/>
      <c r="BY59" s="7"/>
      <c r="BZ59" s="5"/>
    </row>
    <row r="60" spans="1:79" ht="25.5" customHeight="1">
      <c r="A60" s="66">
        <v>7</v>
      </c>
      <c r="B60" s="66"/>
      <c r="C60" s="138" t="s">
        <v>86</v>
      </c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1"/>
      <c r="T60" s="139" t="s">
        <v>80</v>
      </c>
      <c r="U60" s="140"/>
      <c r="V60" s="141"/>
      <c r="W60" s="142">
        <v>2500</v>
      </c>
      <c r="X60" s="143"/>
      <c r="Y60" s="143"/>
      <c r="Z60" s="143"/>
      <c r="AA60" s="144"/>
      <c r="AB60" s="142">
        <v>0</v>
      </c>
      <c r="AC60" s="143"/>
      <c r="AD60" s="143"/>
      <c r="AE60" s="143"/>
      <c r="AF60" s="144"/>
      <c r="AG60" s="106">
        <v>7</v>
      </c>
      <c r="AH60" s="107"/>
      <c r="AI60" s="145" t="s">
        <v>86</v>
      </c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1"/>
      <c r="AU60" s="146" t="s">
        <v>80</v>
      </c>
      <c r="AV60" s="147"/>
      <c r="AW60" s="148"/>
      <c r="AX60" s="89">
        <v>2500</v>
      </c>
      <c r="AY60" s="89"/>
      <c r="AZ60" s="89"/>
      <c r="BA60" s="89"/>
      <c r="BB60" s="89"/>
      <c r="BC60" s="89">
        <v>0</v>
      </c>
      <c r="BD60" s="89"/>
      <c r="BE60" s="89"/>
      <c r="BF60" s="89"/>
      <c r="BG60" s="89"/>
      <c r="BH60" s="149">
        <f>AX60-W60</f>
        <v>0</v>
      </c>
      <c r="BI60" s="149"/>
      <c r="BJ60" s="149"/>
      <c r="BK60" s="149"/>
      <c r="BL60" s="149"/>
      <c r="BM60" s="149">
        <f>BC60-AB60</f>
        <v>0</v>
      </c>
      <c r="BN60" s="149"/>
      <c r="BO60" s="149"/>
      <c r="BP60" s="149"/>
      <c r="BQ60" s="149"/>
      <c r="BR60" s="7"/>
      <c r="BS60" s="7"/>
      <c r="BT60" s="7"/>
      <c r="BU60" s="7"/>
      <c r="BV60" s="7"/>
      <c r="BW60" s="7"/>
      <c r="BX60" s="7"/>
      <c r="BY60" s="7"/>
      <c r="BZ60" s="5"/>
    </row>
    <row r="61" spans="1:79" ht="25.5" customHeight="1">
      <c r="A61" s="66">
        <v>8</v>
      </c>
      <c r="B61" s="66"/>
      <c r="C61" s="138" t="s">
        <v>87</v>
      </c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1"/>
      <c r="T61" s="139" t="s">
        <v>80</v>
      </c>
      <c r="U61" s="140"/>
      <c r="V61" s="141"/>
      <c r="W61" s="142">
        <v>200</v>
      </c>
      <c r="X61" s="143"/>
      <c r="Y61" s="143"/>
      <c r="Z61" s="143"/>
      <c r="AA61" s="144"/>
      <c r="AB61" s="142">
        <v>0</v>
      </c>
      <c r="AC61" s="143"/>
      <c r="AD61" s="143"/>
      <c r="AE61" s="143"/>
      <c r="AF61" s="144"/>
      <c r="AG61" s="106">
        <v>8</v>
      </c>
      <c r="AH61" s="107"/>
      <c r="AI61" s="145" t="s">
        <v>87</v>
      </c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1"/>
      <c r="AU61" s="146" t="s">
        <v>80</v>
      </c>
      <c r="AV61" s="147"/>
      <c r="AW61" s="148"/>
      <c r="AX61" s="89">
        <v>200</v>
      </c>
      <c r="AY61" s="89"/>
      <c r="AZ61" s="89"/>
      <c r="BA61" s="89"/>
      <c r="BB61" s="89"/>
      <c r="BC61" s="89">
        <v>0</v>
      </c>
      <c r="BD61" s="89"/>
      <c r="BE61" s="89"/>
      <c r="BF61" s="89"/>
      <c r="BG61" s="89"/>
      <c r="BH61" s="149">
        <f>AX61-W61</f>
        <v>0</v>
      </c>
      <c r="BI61" s="149"/>
      <c r="BJ61" s="149"/>
      <c r="BK61" s="149"/>
      <c r="BL61" s="149"/>
      <c r="BM61" s="149">
        <f>BC61-AB61</f>
        <v>0</v>
      </c>
      <c r="BN61" s="149"/>
      <c r="BO61" s="149"/>
      <c r="BP61" s="149"/>
      <c r="BQ61" s="149"/>
      <c r="BR61" s="7"/>
      <c r="BS61" s="7"/>
      <c r="BT61" s="7"/>
      <c r="BU61" s="7"/>
      <c r="BV61" s="7"/>
      <c r="BW61" s="7"/>
      <c r="BX61" s="7"/>
      <c r="BY61" s="7"/>
      <c r="BZ61" s="5"/>
    </row>
    <row r="62" spans="1:79" ht="38.25" customHeight="1">
      <c r="A62" s="66">
        <v>9</v>
      </c>
      <c r="B62" s="66"/>
      <c r="C62" s="138" t="s">
        <v>88</v>
      </c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1"/>
      <c r="T62" s="139" t="s">
        <v>80</v>
      </c>
      <c r="U62" s="140"/>
      <c r="V62" s="141"/>
      <c r="W62" s="142">
        <v>400</v>
      </c>
      <c r="X62" s="143"/>
      <c r="Y62" s="143"/>
      <c r="Z62" s="143"/>
      <c r="AA62" s="144"/>
      <c r="AB62" s="142">
        <v>0</v>
      </c>
      <c r="AC62" s="143"/>
      <c r="AD62" s="143"/>
      <c r="AE62" s="143"/>
      <c r="AF62" s="144"/>
      <c r="AG62" s="106">
        <v>9</v>
      </c>
      <c r="AH62" s="107"/>
      <c r="AI62" s="145" t="s">
        <v>88</v>
      </c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1"/>
      <c r="AU62" s="146" t="s">
        <v>80</v>
      </c>
      <c r="AV62" s="147"/>
      <c r="AW62" s="148"/>
      <c r="AX62" s="89">
        <v>400</v>
      </c>
      <c r="AY62" s="89"/>
      <c r="AZ62" s="89"/>
      <c r="BA62" s="89"/>
      <c r="BB62" s="89"/>
      <c r="BC62" s="89">
        <v>0</v>
      </c>
      <c r="BD62" s="89"/>
      <c r="BE62" s="89"/>
      <c r="BF62" s="89"/>
      <c r="BG62" s="89"/>
      <c r="BH62" s="149">
        <f>AX62-W62</f>
        <v>0</v>
      </c>
      <c r="BI62" s="149"/>
      <c r="BJ62" s="149"/>
      <c r="BK62" s="149"/>
      <c r="BL62" s="149"/>
      <c r="BM62" s="149">
        <f>BC62-AB62</f>
        <v>0</v>
      </c>
      <c r="BN62" s="149"/>
      <c r="BO62" s="149"/>
      <c r="BP62" s="149"/>
      <c r="BQ62" s="149"/>
      <c r="BR62" s="7"/>
      <c r="BS62" s="7"/>
      <c r="BT62" s="7"/>
      <c r="BU62" s="7"/>
      <c r="BV62" s="7"/>
      <c r="BW62" s="7"/>
      <c r="BX62" s="7"/>
      <c r="BY62" s="7"/>
      <c r="BZ62" s="5"/>
    </row>
    <row r="63" spans="1:79" ht="25.5" customHeight="1">
      <c r="A63" s="66">
        <v>10</v>
      </c>
      <c r="B63" s="66"/>
      <c r="C63" s="138" t="s">
        <v>89</v>
      </c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1"/>
      <c r="T63" s="139" t="s">
        <v>80</v>
      </c>
      <c r="U63" s="140"/>
      <c r="V63" s="141"/>
      <c r="W63" s="142">
        <v>1800</v>
      </c>
      <c r="X63" s="143"/>
      <c r="Y63" s="143"/>
      <c r="Z63" s="143"/>
      <c r="AA63" s="144"/>
      <c r="AB63" s="142">
        <v>0</v>
      </c>
      <c r="AC63" s="143"/>
      <c r="AD63" s="143"/>
      <c r="AE63" s="143"/>
      <c r="AF63" s="144"/>
      <c r="AG63" s="106">
        <v>10</v>
      </c>
      <c r="AH63" s="107"/>
      <c r="AI63" s="145" t="s">
        <v>89</v>
      </c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1"/>
      <c r="AU63" s="146" t="s">
        <v>80</v>
      </c>
      <c r="AV63" s="147"/>
      <c r="AW63" s="148"/>
      <c r="AX63" s="89">
        <v>1800</v>
      </c>
      <c r="AY63" s="89"/>
      <c r="AZ63" s="89"/>
      <c r="BA63" s="89"/>
      <c r="BB63" s="89"/>
      <c r="BC63" s="89">
        <v>0</v>
      </c>
      <c r="BD63" s="89"/>
      <c r="BE63" s="89"/>
      <c r="BF63" s="89"/>
      <c r="BG63" s="89"/>
      <c r="BH63" s="149">
        <f>AX63-W63</f>
        <v>0</v>
      </c>
      <c r="BI63" s="149"/>
      <c r="BJ63" s="149"/>
      <c r="BK63" s="149"/>
      <c r="BL63" s="149"/>
      <c r="BM63" s="149">
        <f>BC63-AB63</f>
        <v>0</v>
      </c>
      <c r="BN63" s="149"/>
      <c r="BO63" s="149"/>
      <c r="BP63" s="149"/>
      <c r="BQ63" s="149"/>
      <c r="BR63" s="7"/>
      <c r="BS63" s="7"/>
      <c r="BT63" s="7"/>
      <c r="BU63" s="7"/>
      <c r="BV63" s="7"/>
      <c r="BW63" s="7"/>
      <c r="BX63" s="7"/>
      <c r="BY63" s="7"/>
      <c r="BZ63" s="5"/>
    </row>
    <row r="64" spans="1:79" ht="25.5" customHeight="1">
      <c r="A64" s="66">
        <v>11</v>
      </c>
      <c r="B64" s="66"/>
      <c r="C64" s="138" t="s">
        <v>90</v>
      </c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1"/>
      <c r="T64" s="139" t="s">
        <v>80</v>
      </c>
      <c r="U64" s="140"/>
      <c r="V64" s="141"/>
      <c r="W64" s="142">
        <v>2400</v>
      </c>
      <c r="X64" s="143"/>
      <c r="Y64" s="143"/>
      <c r="Z64" s="143"/>
      <c r="AA64" s="144"/>
      <c r="AB64" s="142">
        <v>0</v>
      </c>
      <c r="AC64" s="143"/>
      <c r="AD64" s="143"/>
      <c r="AE64" s="143"/>
      <c r="AF64" s="144"/>
      <c r="AG64" s="106">
        <v>11</v>
      </c>
      <c r="AH64" s="107"/>
      <c r="AI64" s="145" t="s">
        <v>90</v>
      </c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1"/>
      <c r="AU64" s="146" t="s">
        <v>80</v>
      </c>
      <c r="AV64" s="147"/>
      <c r="AW64" s="148"/>
      <c r="AX64" s="89">
        <v>2400</v>
      </c>
      <c r="AY64" s="89"/>
      <c r="AZ64" s="89"/>
      <c r="BA64" s="89"/>
      <c r="BB64" s="89"/>
      <c r="BC64" s="89">
        <v>0</v>
      </c>
      <c r="BD64" s="89"/>
      <c r="BE64" s="89"/>
      <c r="BF64" s="89"/>
      <c r="BG64" s="89"/>
      <c r="BH64" s="149">
        <f>AX64-W64</f>
        <v>0</v>
      </c>
      <c r="BI64" s="149"/>
      <c r="BJ64" s="149"/>
      <c r="BK64" s="149"/>
      <c r="BL64" s="149"/>
      <c r="BM64" s="149">
        <f>BC64-AB64</f>
        <v>0</v>
      </c>
      <c r="BN64" s="149"/>
      <c r="BO64" s="149"/>
      <c r="BP64" s="149"/>
      <c r="BQ64" s="149"/>
      <c r="BR64" s="7"/>
      <c r="BS64" s="7"/>
      <c r="BT64" s="7"/>
      <c r="BU64" s="7"/>
      <c r="BV64" s="7"/>
      <c r="BW64" s="7"/>
      <c r="BX64" s="7"/>
      <c r="BY64" s="7"/>
      <c r="BZ64" s="5"/>
    </row>
    <row r="65" spans="1:78" ht="38.25" customHeight="1">
      <c r="A65" s="66">
        <v>12</v>
      </c>
      <c r="B65" s="66"/>
      <c r="C65" s="138" t="s">
        <v>91</v>
      </c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1"/>
      <c r="T65" s="139" t="s">
        <v>80</v>
      </c>
      <c r="U65" s="140"/>
      <c r="V65" s="141"/>
      <c r="W65" s="142">
        <v>16740</v>
      </c>
      <c r="X65" s="143"/>
      <c r="Y65" s="143"/>
      <c r="Z65" s="143"/>
      <c r="AA65" s="144"/>
      <c r="AB65" s="142">
        <v>0</v>
      </c>
      <c r="AC65" s="143"/>
      <c r="AD65" s="143"/>
      <c r="AE65" s="143"/>
      <c r="AF65" s="144"/>
      <c r="AG65" s="106">
        <v>12</v>
      </c>
      <c r="AH65" s="107"/>
      <c r="AI65" s="145" t="s">
        <v>91</v>
      </c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1"/>
      <c r="AU65" s="146" t="s">
        <v>80</v>
      </c>
      <c r="AV65" s="147"/>
      <c r="AW65" s="148"/>
      <c r="AX65" s="89">
        <v>16740</v>
      </c>
      <c r="AY65" s="89"/>
      <c r="AZ65" s="89"/>
      <c r="BA65" s="89"/>
      <c r="BB65" s="89"/>
      <c r="BC65" s="89">
        <v>0</v>
      </c>
      <c r="BD65" s="89"/>
      <c r="BE65" s="89"/>
      <c r="BF65" s="89"/>
      <c r="BG65" s="89"/>
      <c r="BH65" s="149">
        <f>AX65-W65</f>
        <v>0</v>
      </c>
      <c r="BI65" s="149"/>
      <c r="BJ65" s="149"/>
      <c r="BK65" s="149"/>
      <c r="BL65" s="149"/>
      <c r="BM65" s="149">
        <f>BC65-AB65</f>
        <v>0</v>
      </c>
      <c r="BN65" s="149"/>
      <c r="BO65" s="149"/>
      <c r="BP65" s="149"/>
      <c r="BQ65" s="149"/>
      <c r="BR65" s="7"/>
      <c r="BS65" s="7"/>
      <c r="BT65" s="7"/>
      <c r="BU65" s="7"/>
      <c r="BV65" s="7"/>
      <c r="BW65" s="7"/>
      <c r="BX65" s="7"/>
      <c r="BY65" s="7"/>
      <c r="BZ65" s="5"/>
    </row>
    <row r="66" spans="1:78" ht="25.5" customHeight="1">
      <c r="A66" s="66">
        <v>13</v>
      </c>
      <c r="B66" s="66"/>
      <c r="C66" s="138" t="s">
        <v>92</v>
      </c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1"/>
      <c r="T66" s="139" t="s">
        <v>80</v>
      </c>
      <c r="U66" s="140"/>
      <c r="V66" s="141"/>
      <c r="W66" s="142">
        <v>1107</v>
      </c>
      <c r="X66" s="143"/>
      <c r="Y66" s="143"/>
      <c r="Z66" s="143"/>
      <c r="AA66" s="144"/>
      <c r="AB66" s="142">
        <v>0</v>
      </c>
      <c r="AC66" s="143"/>
      <c r="AD66" s="143"/>
      <c r="AE66" s="143"/>
      <c r="AF66" s="144"/>
      <c r="AG66" s="106">
        <v>13</v>
      </c>
      <c r="AH66" s="107"/>
      <c r="AI66" s="145" t="s">
        <v>92</v>
      </c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1"/>
      <c r="AU66" s="146" t="s">
        <v>80</v>
      </c>
      <c r="AV66" s="147"/>
      <c r="AW66" s="148"/>
      <c r="AX66" s="89">
        <v>1107</v>
      </c>
      <c r="AY66" s="89"/>
      <c r="AZ66" s="89"/>
      <c r="BA66" s="89"/>
      <c r="BB66" s="89"/>
      <c r="BC66" s="89">
        <v>0</v>
      </c>
      <c r="BD66" s="89"/>
      <c r="BE66" s="89"/>
      <c r="BF66" s="89"/>
      <c r="BG66" s="89"/>
      <c r="BH66" s="149">
        <f>AX66-W66</f>
        <v>0</v>
      </c>
      <c r="BI66" s="149"/>
      <c r="BJ66" s="149"/>
      <c r="BK66" s="149"/>
      <c r="BL66" s="149"/>
      <c r="BM66" s="149">
        <f>BC66-AB66</f>
        <v>0</v>
      </c>
      <c r="BN66" s="149"/>
      <c r="BO66" s="149"/>
      <c r="BP66" s="149"/>
      <c r="BQ66" s="149"/>
      <c r="BR66" s="7"/>
      <c r="BS66" s="7"/>
      <c r="BT66" s="7"/>
      <c r="BU66" s="7"/>
      <c r="BV66" s="7"/>
      <c r="BW66" s="7"/>
      <c r="BX66" s="7"/>
      <c r="BY66" s="7"/>
      <c r="BZ66" s="5"/>
    </row>
    <row r="67" spans="1:78" ht="15.75" customHeight="1">
      <c r="A67" s="66">
        <v>14</v>
      </c>
      <c r="B67" s="66"/>
      <c r="C67" s="138" t="s">
        <v>93</v>
      </c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1"/>
      <c r="T67" s="139" t="s">
        <v>80</v>
      </c>
      <c r="U67" s="140"/>
      <c r="V67" s="141"/>
      <c r="W67" s="142">
        <v>9000</v>
      </c>
      <c r="X67" s="143"/>
      <c r="Y67" s="143"/>
      <c r="Z67" s="143"/>
      <c r="AA67" s="144"/>
      <c r="AB67" s="142">
        <v>0</v>
      </c>
      <c r="AC67" s="143"/>
      <c r="AD67" s="143"/>
      <c r="AE67" s="143"/>
      <c r="AF67" s="144"/>
      <c r="AG67" s="106">
        <v>14</v>
      </c>
      <c r="AH67" s="107"/>
      <c r="AI67" s="145" t="s">
        <v>93</v>
      </c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1"/>
      <c r="AU67" s="146" t="s">
        <v>80</v>
      </c>
      <c r="AV67" s="147"/>
      <c r="AW67" s="148"/>
      <c r="AX67" s="89">
        <v>9000</v>
      </c>
      <c r="AY67" s="89"/>
      <c r="AZ67" s="89"/>
      <c r="BA67" s="89"/>
      <c r="BB67" s="89"/>
      <c r="BC67" s="89">
        <v>0</v>
      </c>
      <c r="BD67" s="89"/>
      <c r="BE67" s="89"/>
      <c r="BF67" s="89"/>
      <c r="BG67" s="89"/>
      <c r="BH67" s="149">
        <f>AX67-W67</f>
        <v>0</v>
      </c>
      <c r="BI67" s="149"/>
      <c r="BJ67" s="149"/>
      <c r="BK67" s="149"/>
      <c r="BL67" s="149"/>
      <c r="BM67" s="149">
        <f>BC67-AB67</f>
        <v>0</v>
      </c>
      <c r="BN67" s="149"/>
      <c r="BO67" s="149"/>
      <c r="BP67" s="149"/>
      <c r="BQ67" s="149"/>
      <c r="BR67" s="7"/>
      <c r="BS67" s="7"/>
      <c r="BT67" s="7"/>
      <c r="BU67" s="7"/>
      <c r="BV67" s="7"/>
      <c r="BW67" s="7"/>
      <c r="BX67" s="7"/>
      <c r="BY67" s="7"/>
      <c r="BZ67" s="5"/>
    </row>
    <row r="68" spans="1:78" ht="25.5" customHeight="1">
      <c r="A68" s="66">
        <v>15</v>
      </c>
      <c r="B68" s="66"/>
      <c r="C68" s="138" t="s">
        <v>94</v>
      </c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1"/>
      <c r="T68" s="139" t="s">
        <v>80</v>
      </c>
      <c r="U68" s="140"/>
      <c r="V68" s="141"/>
      <c r="W68" s="142">
        <v>2</v>
      </c>
      <c r="X68" s="143"/>
      <c r="Y68" s="143"/>
      <c r="Z68" s="143"/>
      <c r="AA68" s="144"/>
      <c r="AB68" s="142">
        <v>0</v>
      </c>
      <c r="AC68" s="143"/>
      <c r="AD68" s="143"/>
      <c r="AE68" s="143"/>
      <c r="AF68" s="144"/>
      <c r="AG68" s="106">
        <v>15</v>
      </c>
      <c r="AH68" s="107"/>
      <c r="AI68" s="145" t="s">
        <v>94</v>
      </c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1"/>
      <c r="AU68" s="146" t="s">
        <v>80</v>
      </c>
      <c r="AV68" s="147"/>
      <c r="AW68" s="148"/>
      <c r="AX68" s="89">
        <v>2</v>
      </c>
      <c r="AY68" s="89"/>
      <c r="AZ68" s="89"/>
      <c r="BA68" s="89"/>
      <c r="BB68" s="89"/>
      <c r="BC68" s="89">
        <v>0</v>
      </c>
      <c r="BD68" s="89"/>
      <c r="BE68" s="89"/>
      <c r="BF68" s="89"/>
      <c r="BG68" s="89"/>
      <c r="BH68" s="149">
        <f>AX68-W68</f>
        <v>0</v>
      </c>
      <c r="BI68" s="149"/>
      <c r="BJ68" s="149"/>
      <c r="BK68" s="149"/>
      <c r="BL68" s="149"/>
      <c r="BM68" s="149">
        <f>BC68-AB68</f>
        <v>0</v>
      </c>
      <c r="BN68" s="149"/>
      <c r="BO68" s="149"/>
      <c r="BP68" s="149"/>
      <c r="BQ68" s="149"/>
      <c r="BR68" s="7"/>
      <c r="BS68" s="7"/>
      <c r="BT68" s="7"/>
      <c r="BU68" s="7"/>
      <c r="BV68" s="7"/>
      <c r="BW68" s="7"/>
      <c r="BX68" s="7"/>
      <c r="BY68" s="7"/>
      <c r="BZ68" s="5"/>
    </row>
    <row r="69" spans="1:78" ht="25.5" customHeight="1">
      <c r="A69" s="66">
        <v>16</v>
      </c>
      <c r="B69" s="66"/>
      <c r="C69" s="138" t="s">
        <v>95</v>
      </c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1"/>
      <c r="T69" s="139" t="s">
        <v>80</v>
      </c>
      <c r="U69" s="140"/>
      <c r="V69" s="141"/>
      <c r="W69" s="142">
        <v>200</v>
      </c>
      <c r="X69" s="143"/>
      <c r="Y69" s="143"/>
      <c r="Z69" s="143"/>
      <c r="AA69" s="144"/>
      <c r="AB69" s="142">
        <v>0</v>
      </c>
      <c r="AC69" s="143"/>
      <c r="AD69" s="143"/>
      <c r="AE69" s="143"/>
      <c r="AF69" s="144"/>
      <c r="AG69" s="106">
        <v>16</v>
      </c>
      <c r="AH69" s="107"/>
      <c r="AI69" s="145" t="s">
        <v>95</v>
      </c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1"/>
      <c r="AU69" s="146" t="s">
        <v>80</v>
      </c>
      <c r="AV69" s="147"/>
      <c r="AW69" s="148"/>
      <c r="AX69" s="89">
        <v>200</v>
      </c>
      <c r="AY69" s="89"/>
      <c r="AZ69" s="89"/>
      <c r="BA69" s="89"/>
      <c r="BB69" s="89"/>
      <c r="BC69" s="89">
        <v>0</v>
      </c>
      <c r="BD69" s="89"/>
      <c r="BE69" s="89"/>
      <c r="BF69" s="89"/>
      <c r="BG69" s="89"/>
      <c r="BH69" s="149">
        <f>AX69-W69</f>
        <v>0</v>
      </c>
      <c r="BI69" s="149"/>
      <c r="BJ69" s="149"/>
      <c r="BK69" s="149"/>
      <c r="BL69" s="149"/>
      <c r="BM69" s="149">
        <f>BC69-AB69</f>
        <v>0</v>
      </c>
      <c r="BN69" s="149"/>
      <c r="BO69" s="149"/>
      <c r="BP69" s="149"/>
      <c r="BQ69" s="149"/>
      <c r="BR69" s="7"/>
      <c r="BS69" s="7"/>
      <c r="BT69" s="7"/>
      <c r="BU69" s="7"/>
      <c r="BV69" s="7"/>
      <c r="BW69" s="7"/>
      <c r="BX69" s="7"/>
      <c r="BY69" s="7"/>
      <c r="BZ69" s="5"/>
    </row>
    <row r="70" spans="1:78" ht="25.5" customHeight="1">
      <c r="A70" s="66">
        <v>17</v>
      </c>
      <c r="B70" s="66"/>
      <c r="C70" s="138" t="s">
        <v>96</v>
      </c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1"/>
      <c r="T70" s="139" t="s">
        <v>80</v>
      </c>
      <c r="U70" s="140"/>
      <c r="V70" s="141"/>
      <c r="W70" s="142">
        <v>500</v>
      </c>
      <c r="X70" s="143"/>
      <c r="Y70" s="143"/>
      <c r="Z70" s="143"/>
      <c r="AA70" s="144"/>
      <c r="AB70" s="142">
        <v>0</v>
      </c>
      <c r="AC70" s="143"/>
      <c r="AD70" s="143"/>
      <c r="AE70" s="143"/>
      <c r="AF70" s="144"/>
      <c r="AG70" s="106">
        <v>17</v>
      </c>
      <c r="AH70" s="107"/>
      <c r="AI70" s="145" t="s">
        <v>96</v>
      </c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1"/>
      <c r="AU70" s="146" t="s">
        <v>80</v>
      </c>
      <c r="AV70" s="147"/>
      <c r="AW70" s="148"/>
      <c r="AX70" s="89">
        <v>500</v>
      </c>
      <c r="AY70" s="89"/>
      <c r="AZ70" s="89"/>
      <c r="BA70" s="89"/>
      <c r="BB70" s="89"/>
      <c r="BC70" s="89">
        <v>0</v>
      </c>
      <c r="BD70" s="89"/>
      <c r="BE70" s="89"/>
      <c r="BF70" s="89"/>
      <c r="BG70" s="89"/>
      <c r="BH70" s="149">
        <f>AX70-W70</f>
        <v>0</v>
      </c>
      <c r="BI70" s="149"/>
      <c r="BJ70" s="149"/>
      <c r="BK70" s="149"/>
      <c r="BL70" s="149"/>
      <c r="BM70" s="149">
        <f>BC70-AB70</f>
        <v>0</v>
      </c>
      <c r="BN70" s="149"/>
      <c r="BO70" s="149"/>
      <c r="BP70" s="149"/>
      <c r="BQ70" s="149"/>
      <c r="BR70" s="7"/>
      <c r="BS70" s="7"/>
      <c r="BT70" s="7"/>
      <c r="BU70" s="7"/>
      <c r="BV70" s="7"/>
      <c r="BW70" s="7"/>
      <c r="BX70" s="7"/>
      <c r="BY70" s="7"/>
      <c r="BZ70" s="5"/>
    </row>
    <row r="71" spans="1:78" ht="25.5" customHeight="1">
      <c r="A71" s="66">
        <v>18</v>
      </c>
      <c r="B71" s="66"/>
      <c r="C71" s="138" t="s">
        <v>97</v>
      </c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1"/>
      <c r="T71" s="139" t="s">
        <v>80</v>
      </c>
      <c r="U71" s="140"/>
      <c r="V71" s="141"/>
      <c r="W71" s="142">
        <v>860</v>
      </c>
      <c r="X71" s="143"/>
      <c r="Y71" s="143"/>
      <c r="Z71" s="143"/>
      <c r="AA71" s="144"/>
      <c r="AB71" s="142">
        <v>0</v>
      </c>
      <c r="AC71" s="143"/>
      <c r="AD71" s="143"/>
      <c r="AE71" s="143"/>
      <c r="AF71" s="144"/>
      <c r="AG71" s="106">
        <v>18</v>
      </c>
      <c r="AH71" s="107"/>
      <c r="AI71" s="145" t="s">
        <v>97</v>
      </c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1"/>
      <c r="AU71" s="146" t="s">
        <v>80</v>
      </c>
      <c r="AV71" s="147"/>
      <c r="AW71" s="148"/>
      <c r="AX71" s="89">
        <v>860</v>
      </c>
      <c r="AY71" s="89"/>
      <c r="AZ71" s="89"/>
      <c r="BA71" s="89"/>
      <c r="BB71" s="89"/>
      <c r="BC71" s="89">
        <v>0</v>
      </c>
      <c r="BD71" s="89"/>
      <c r="BE71" s="89"/>
      <c r="BF71" s="89"/>
      <c r="BG71" s="89"/>
      <c r="BH71" s="149">
        <f>AX71-W71</f>
        <v>0</v>
      </c>
      <c r="BI71" s="149"/>
      <c r="BJ71" s="149"/>
      <c r="BK71" s="149"/>
      <c r="BL71" s="149"/>
      <c r="BM71" s="149">
        <f>BC71-AB71</f>
        <v>0</v>
      </c>
      <c r="BN71" s="149"/>
      <c r="BO71" s="149"/>
      <c r="BP71" s="149"/>
      <c r="BQ71" s="149"/>
      <c r="BR71" s="7"/>
      <c r="BS71" s="7"/>
      <c r="BT71" s="7"/>
      <c r="BU71" s="7"/>
      <c r="BV71" s="7"/>
      <c r="BW71" s="7"/>
      <c r="BX71" s="7"/>
      <c r="BY71" s="7"/>
      <c r="BZ71" s="5"/>
    </row>
    <row r="72" spans="1:78" ht="25.5" customHeight="1">
      <c r="A72" s="66">
        <v>19</v>
      </c>
      <c r="B72" s="66"/>
      <c r="C72" s="138" t="s">
        <v>98</v>
      </c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1"/>
      <c r="T72" s="139" t="s">
        <v>80</v>
      </c>
      <c r="U72" s="140"/>
      <c r="V72" s="141"/>
      <c r="W72" s="142">
        <v>370</v>
      </c>
      <c r="X72" s="143"/>
      <c r="Y72" s="143"/>
      <c r="Z72" s="143"/>
      <c r="AA72" s="144"/>
      <c r="AB72" s="142">
        <v>0</v>
      </c>
      <c r="AC72" s="143"/>
      <c r="AD72" s="143"/>
      <c r="AE72" s="143"/>
      <c r="AF72" s="144"/>
      <c r="AG72" s="106">
        <v>19</v>
      </c>
      <c r="AH72" s="107"/>
      <c r="AI72" s="145" t="s">
        <v>98</v>
      </c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1"/>
      <c r="AU72" s="146" t="s">
        <v>80</v>
      </c>
      <c r="AV72" s="147"/>
      <c r="AW72" s="148"/>
      <c r="AX72" s="89">
        <v>370</v>
      </c>
      <c r="AY72" s="89"/>
      <c r="AZ72" s="89"/>
      <c r="BA72" s="89"/>
      <c r="BB72" s="89"/>
      <c r="BC72" s="89">
        <v>0</v>
      </c>
      <c r="BD72" s="89"/>
      <c r="BE72" s="89"/>
      <c r="BF72" s="89"/>
      <c r="BG72" s="89"/>
      <c r="BH72" s="149">
        <f>AX72-W72</f>
        <v>0</v>
      </c>
      <c r="BI72" s="149"/>
      <c r="BJ72" s="149"/>
      <c r="BK72" s="149"/>
      <c r="BL72" s="149"/>
      <c r="BM72" s="149">
        <f>BC72-AB72</f>
        <v>0</v>
      </c>
      <c r="BN72" s="149"/>
      <c r="BO72" s="149"/>
      <c r="BP72" s="149"/>
      <c r="BQ72" s="149"/>
      <c r="BR72" s="7"/>
      <c r="BS72" s="7"/>
      <c r="BT72" s="7"/>
      <c r="BU72" s="7"/>
      <c r="BV72" s="7"/>
      <c r="BW72" s="7"/>
      <c r="BX72" s="7"/>
      <c r="BY72" s="7"/>
      <c r="BZ72" s="5"/>
    </row>
    <row r="73" spans="1:78" s="135" customFormat="1" ht="15.75">
      <c r="A73" s="119">
        <v>0</v>
      </c>
      <c r="B73" s="119"/>
      <c r="C73" s="136" t="s">
        <v>99</v>
      </c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1"/>
      <c r="T73" s="120"/>
      <c r="U73" s="121"/>
      <c r="V73" s="122"/>
      <c r="W73" s="123">
        <v>0</v>
      </c>
      <c r="X73" s="124"/>
      <c r="Y73" s="124"/>
      <c r="Z73" s="124"/>
      <c r="AA73" s="125"/>
      <c r="AB73" s="123">
        <v>0</v>
      </c>
      <c r="AC73" s="124"/>
      <c r="AD73" s="124"/>
      <c r="AE73" s="124"/>
      <c r="AF73" s="125"/>
      <c r="AG73" s="126">
        <v>0</v>
      </c>
      <c r="AH73" s="127"/>
      <c r="AI73" s="137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1"/>
      <c r="AU73" s="128"/>
      <c r="AV73" s="129"/>
      <c r="AW73" s="130"/>
      <c r="AX73" s="131">
        <v>0</v>
      </c>
      <c r="AY73" s="131"/>
      <c r="AZ73" s="131"/>
      <c r="BA73" s="131"/>
      <c r="BB73" s="131"/>
      <c r="BC73" s="131">
        <v>0</v>
      </c>
      <c r="BD73" s="131"/>
      <c r="BE73" s="131"/>
      <c r="BF73" s="131"/>
      <c r="BG73" s="131"/>
      <c r="BH73" s="132">
        <f>AX73-W73</f>
        <v>0</v>
      </c>
      <c r="BI73" s="132"/>
      <c r="BJ73" s="132"/>
      <c r="BK73" s="132"/>
      <c r="BL73" s="132"/>
      <c r="BM73" s="132">
        <f>BC73-AB73</f>
        <v>0</v>
      </c>
      <c r="BN73" s="132"/>
      <c r="BO73" s="132"/>
      <c r="BP73" s="132"/>
      <c r="BQ73" s="132"/>
      <c r="BR73" s="133"/>
      <c r="BS73" s="133"/>
      <c r="BT73" s="133"/>
      <c r="BU73" s="133"/>
      <c r="BV73" s="133"/>
      <c r="BW73" s="133"/>
      <c r="BX73" s="133"/>
      <c r="BY73" s="133"/>
      <c r="BZ73" s="134"/>
    </row>
    <row r="74" spans="1:78" ht="38.25" customHeight="1">
      <c r="A74" s="66">
        <v>20</v>
      </c>
      <c r="B74" s="66"/>
      <c r="C74" s="138" t="s">
        <v>100</v>
      </c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1"/>
      <c r="T74" s="139" t="s">
        <v>101</v>
      </c>
      <c r="U74" s="140"/>
      <c r="V74" s="141"/>
      <c r="W74" s="142">
        <v>70.55</v>
      </c>
      <c r="X74" s="143"/>
      <c r="Y74" s="143"/>
      <c r="Z74" s="143"/>
      <c r="AA74" s="144"/>
      <c r="AB74" s="142">
        <v>0</v>
      </c>
      <c r="AC74" s="143"/>
      <c r="AD74" s="143"/>
      <c r="AE74" s="143"/>
      <c r="AF74" s="144"/>
      <c r="AG74" s="106">
        <v>20</v>
      </c>
      <c r="AH74" s="107"/>
      <c r="AI74" s="145" t="s">
        <v>100</v>
      </c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1"/>
      <c r="AU74" s="146" t="s">
        <v>101</v>
      </c>
      <c r="AV74" s="147"/>
      <c r="AW74" s="148"/>
      <c r="AX74" s="89">
        <v>70.55</v>
      </c>
      <c r="AY74" s="89"/>
      <c r="AZ74" s="89"/>
      <c r="BA74" s="89"/>
      <c r="BB74" s="89"/>
      <c r="BC74" s="89">
        <v>0</v>
      </c>
      <c r="BD74" s="89"/>
      <c r="BE74" s="89"/>
      <c r="BF74" s="89"/>
      <c r="BG74" s="89"/>
      <c r="BH74" s="149">
        <f>AX74-W74</f>
        <v>0</v>
      </c>
      <c r="BI74" s="149"/>
      <c r="BJ74" s="149"/>
      <c r="BK74" s="149"/>
      <c r="BL74" s="149"/>
      <c r="BM74" s="149">
        <f>BC74-AB74</f>
        <v>0</v>
      </c>
      <c r="BN74" s="149"/>
      <c r="BO74" s="149"/>
      <c r="BP74" s="149"/>
      <c r="BQ74" s="149"/>
      <c r="BR74" s="7"/>
      <c r="BS74" s="7"/>
      <c r="BT74" s="7"/>
      <c r="BU74" s="7"/>
      <c r="BV74" s="7"/>
      <c r="BW74" s="7"/>
      <c r="BX74" s="7"/>
      <c r="BY74" s="7"/>
      <c r="BZ74" s="5"/>
    </row>
    <row r="75" spans="1:78" ht="38.25" customHeight="1">
      <c r="A75" s="66">
        <v>21</v>
      </c>
      <c r="B75" s="66"/>
      <c r="C75" s="138" t="s">
        <v>102</v>
      </c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1"/>
      <c r="T75" s="139" t="s">
        <v>101</v>
      </c>
      <c r="U75" s="140"/>
      <c r="V75" s="141"/>
      <c r="W75" s="142">
        <v>46.16</v>
      </c>
      <c r="X75" s="143"/>
      <c r="Y75" s="143"/>
      <c r="Z75" s="143"/>
      <c r="AA75" s="144"/>
      <c r="AB75" s="142">
        <v>0</v>
      </c>
      <c r="AC75" s="143"/>
      <c r="AD75" s="143"/>
      <c r="AE75" s="143"/>
      <c r="AF75" s="144"/>
      <c r="AG75" s="106">
        <v>21</v>
      </c>
      <c r="AH75" s="107"/>
      <c r="AI75" s="145" t="s">
        <v>102</v>
      </c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1"/>
      <c r="AU75" s="146" t="s">
        <v>101</v>
      </c>
      <c r="AV75" s="147"/>
      <c r="AW75" s="148"/>
      <c r="AX75" s="89">
        <v>44.47</v>
      </c>
      <c r="AY75" s="89"/>
      <c r="AZ75" s="89"/>
      <c r="BA75" s="89"/>
      <c r="BB75" s="89"/>
      <c r="BC75" s="89">
        <v>0</v>
      </c>
      <c r="BD75" s="89"/>
      <c r="BE75" s="89"/>
      <c r="BF75" s="89"/>
      <c r="BG75" s="89"/>
      <c r="BH75" s="149">
        <f>AX75-W75</f>
        <v>-1.6899999999999977</v>
      </c>
      <c r="BI75" s="149"/>
      <c r="BJ75" s="149"/>
      <c r="BK75" s="149"/>
      <c r="BL75" s="149"/>
      <c r="BM75" s="149">
        <f>BC75-AB75</f>
        <v>0</v>
      </c>
      <c r="BN75" s="149"/>
      <c r="BO75" s="149"/>
      <c r="BP75" s="149"/>
      <c r="BQ75" s="149"/>
      <c r="BR75" s="7"/>
      <c r="BS75" s="7"/>
      <c r="BT75" s="7"/>
      <c r="BU75" s="7"/>
      <c r="BV75" s="7"/>
      <c r="BW75" s="7"/>
      <c r="BX75" s="7"/>
      <c r="BY75" s="7"/>
      <c r="BZ75" s="5"/>
    </row>
    <row r="76" spans="1:78" ht="38.25" customHeight="1">
      <c r="A76" s="66">
        <v>22</v>
      </c>
      <c r="B76" s="66"/>
      <c r="C76" s="138" t="s">
        <v>103</v>
      </c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1"/>
      <c r="T76" s="139" t="s">
        <v>101</v>
      </c>
      <c r="U76" s="140"/>
      <c r="V76" s="141"/>
      <c r="W76" s="142">
        <v>13.94</v>
      </c>
      <c r="X76" s="143"/>
      <c r="Y76" s="143"/>
      <c r="Z76" s="143"/>
      <c r="AA76" s="144"/>
      <c r="AB76" s="142">
        <v>0</v>
      </c>
      <c r="AC76" s="143"/>
      <c r="AD76" s="143"/>
      <c r="AE76" s="143"/>
      <c r="AF76" s="144"/>
      <c r="AG76" s="106">
        <v>22</v>
      </c>
      <c r="AH76" s="107"/>
      <c r="AI76" s="145" t="s">
        <v>103</v>
      </c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  <c r="AT76" s="111"/>
      <c r="AU76" s="146" t="s">
        <v>101</v>
      </c>
      <c r="AV76" s="147"/>
      <c r="AW76" s="148"/>
      <c r="AX76" s="89">
        <v>13.94</v>
      </c>
      <c r="AY76" s="89"/>
      <c r="AZ76" s="89"/>
      <c r="BA76" s="89"/>
      <c r="BB76" s="89"/>
      <c r="BC76" s="89">
        <v>0</v>
      </c>
      <c r="BD76" s="89"/>
      <c r="BE76" s="89"/>
      <c r="BF76" s="89"/>
      <c r="BG76" s="89"/>
      <c r="BH76" s="149">
        <f>AX76-W76</f>
        <v>0</v>
      </c>
      <c r="BI76" s="149"/>
      <c r="BJ76" s="149"/>
      <c r="BK76" s="149"/>
      <c r="BL76" s="149"/>
      <c r="BM76" s="149">
        <f>BC76-AB76</f>
        <v>0</v>
      </c>
      <c r="BN76" s="149"/>
      <c r="BO76" s="149"/>
      <c r="BP76" s="149"/>
      <c r="BQ76" s="149"/>
      <c r="BR76" s="7"/>
      <c r="BS76" s="7"/>
      <c r="BT76" s="7"/>
      <c r="BU76" s="7"/>
      <c r="BV76" s="7"/>
      <c r="BW76" s="7"/>
      <c r="BX76" s="7"/>
      <c r="BY76" s="7"/>
      <c r="BZ76" s="5"/>
    </row>
    <row r="77" spans="1:78" ht="15.75" customHeight="1">
      <c r="A77" s="66">
        <v>23</v>
      </c>
      <c r="B77" s="66"/>
      <c r="C77" s="138" t="s">
        <v>104</v>
      </c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1"/>
      <c r="T77" s="139" t="s">
        <v>101</v>
      </c>
      <c r="U77" s="140"/>
      <c r="V77" s="141"/>
      <c r="W77" s="142">
        <v>321.83999999999997</v>
      </c>
      <c r="X77" s="143"/>
      <c r="Y77" s="143"/>
      <c r="Z77" s="143"/>
      <c r="AA77" s="144"/>
      <c r="AB77" s="142">
        <v>0</v>
      </c>
      <c r="AC77" s="143"/>
      <c r="AD77" s="143"/>
      <c r="AE77" s="143"/>
      <c r="AF77" s="144"/>
      <c r="AG77" s="106">
        <v>23</v>
      </c>
      <c r="AH77" s="107"/>
      <c r="AI77" s="145" t="s">
        <v>104</v>
      </c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  <c r="AT77" s="111"/>
      <c r="AU77" s="146" t="s">
        <v>101</v>
      </c>
      <c r="AV77" s="147"/>
      <c r="AW77" s="148"/>
      <c r="AX77" s="89">
        <v>321.83999999999997</v>
      </c>
      <c r="AY77" s="89"/>
      <c r="AZ77" s="89"/>
      <c r="BA77" s="89"/>
      <c r="BB77" s="89"/>
      <c r="BC77" s="89">
        <v>0</v>
      </c>
      <c r="BD77" s="89"/>
      <c r="BE77" s="89"/>
      <c r="BF77" s="89"/>
      <c r="BG77" s="89"/>
      <c r="BH77" s="149">
        <f>AX77-W77</f>
        <v>0</v>
      </c>
      <c r="BI77" s="149"/>
      <c r="BJ77" s="149"/>
      <c r="BK77" s="149"/>
      <c r="BL77" s="149"/>
      <c r="BM77" s="149">
        <f>BC77-AB77</f>
        <v>0</v>
      </c>
      <c r="BN77" s="149"/>
      <c r="BO77" s="149"/>
      <c r="BP77" s="149"/>
      <c r="BQ77" s="149"/>
      <c r="BR77" s="7"/>
      <c r="BS77" s="7"/>
      <c r="BT77" s="7"/>
      <c r="BU77" s="7"/>
      <c r="BV77" s="7"/>
      <c r="BW77" s="7"/>
      <c r="BX77" s="7"/>
      <c r="BY77" s="7"/>
      <c r="BZ77" s="5"/>
    </row>
    <row r="78" spans="1:78" ht="25.5" customHeight="1">
      <c r="A78" s="66">
        <v>24</v>
      </c>
      <c r="B78" s="66"/>
      <c r="C78" s="138" t="s">
        <v>105</v>
      </c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1"/>
      <c r="T78" s="139" t="s">
        <v>106</v>
      </c>
      <c r="U78" s="140"/>
      <c r="V78" s="141"/>
      <c r="W78" s="142">
        <v>619.04999999999995</v>
      </c>
      <c r="X78" s="143"/>
      <c r="Y78" s="143"/>
      <c r="Z78" s="143"/>
      <c r="AA78" s="144"/>
      <c r="AB78" s="142">
        <v>0</v>
      </c>
      <c r="AC78" s="143"/>
      <c r="AD78" s="143"/>
      <c r="AE78" s="143"/>
      <c r="AF78" s="144"/>
      <c r="AG78" s="106">
        <v>24</v>
      </c>
      <c r="AH78" s="107"/>
      <c r="AI78" s="145" t="s">
        <v>105</v>
      </c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1"/>
      <c r="AU78" s="146" t="s">
        <v>106</v>
      </c>
      <c r="AV78" s="147"/>
      <c r="AW78" s="148"/>
      <c r="AX78" s="89">
        <v>619.04999999999995</v>
      </c>
      <c r="AY78" s="89"/>
      <c r="AZ78" s="89"/>
      <c r="BA78" s="89"/>
      <c r="BB78" s="89"/>
      <c r="BC78" s="89">
        <v>0</v>
      </c>
      <c r="BD78" s="89"/>
      <c r="BE78" s="89"/>
      <c r="BF78" s="89"/>
      <c r="BG78" s="89"/>
      <c r="BH78" s="149">
        <f>AX78-W78</f>
        <v>0</v>
      </c>
      <c r="BI78" s="149"/>
      <c r="BJ78" s="149"/>
      <c r="BK78" s="149"/>
      <c r="BL78" s="149"/>
      <c r="BM78" s="149">
        <f>BC78-AB78</f>
        <v>0</v>
      </c>
      <c r="BN78" s="149"/>
      <c r="BO78" s="149"/>
      <c r="BP78" s="149"/>
      <c r="BQ78" s="149"/>
      <c r="BR78" s="7"/>
      <c r="BS78" s="7"/>
      <c r="BT78" s="7"/>
      <c r="BU78" s="7"/>
      <c r="BV78" s="7"/>
      <c r="BW78" s="7"/>
      <c r="BX78" s="7"/>
      <c r="BY78" s="7"/>
      <c r="BZ78" s="5"/>
    </row>
    <row r="79" spans="1:78" ht="25.5" customHeight="1">
      <c r="A79" s="66">
        <v>25</v>
      </c>
      <c r="B79" s="66"/>
      <c r="C79" s="138" t="s">
        <v>107</v>
      </c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1"/>
      <c r="T79" s="139" t="s">
        <v>101</v>
      </c>
      <c r="U79" s="140"/>
      <c r="V79" s="141"/>
      <c r="W79" s="142">
        <v>0</v>
      </c>
      <c r="X79" s="143"/>
      <c r="Y79" s="143"/>
      <c r="Z79" s="143"/>
      <c r="AA79" s="144"/>
      <c r="AB79" s="142">
        <v>0</v>
      </c>
      <c r="AC79" s="143"/>
      <c r="AD79" s="143"/>
      <c r="AE79" s="143"/>
      <c r="AF79" s="144"/>
      <c r="AG79" s="106">
        <v>25</v>
      </c>
      <c r="AH79" s="107"/>
      <c r="AI79" s="145" t="s">
        <v>107</v>
      </c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  <c r="AT79" s="111"/>
      <c r="AU79" s="146" t="s">
        <v>101</v>
      </c>
      <c r="AV79" s="147"/>
      <c r="AW79" s="148"/>
      <c r="AX79" s="89">
        <v>0</v>
      </c>
      <c r="AY79" s="89"/>
      <c r="AZ79" s="89"/>
      <c r="BA79" s="89"/>
      <c r="BB79" s="89"/>
      <c r="BC79" s="89">
        <v>0</v>
      </c>
      <c r="BD79" s="89"/>
      <c r="BE79" s="89"/>
      <c r="BF79" s="89"/>
      <c r="BG79" s="89"/>
      <c r="BH79" s="149">
        <f>AX79-W79</f>
        <v>0</v>
      </c>
      <c r="BI79" s="149"/>
      <c r="BJ79" s="149"/>
      <c r="BK79" s="149"/>
      <c r="BL79" s="149"/>
      <c r="BM79" s="149">
        <f>BC79-AB79</f>
        <v>0</v>
      </c>
      <c r="BN79" s="149"/>
      <c r="BO79" s="149"/>
      <c r="BP79" s="149"/>
      <c r="BQ79" s="149"/>
      <c r="BR79" s="7"/>
      <c r="BS79" s="7"/>
      <c r="BT79" s="7"/>
      <c r="BU79" s="7"/>
      <c r="BV79" s="7"/>
      <c r="BW79" s="7"/>
      <c r="BX79" s="7"/>
      <c r="BY79" s="7"/>
      <c r="BZ79" s="5"/>
    </row>
    <row r="80" spans="1:78" ht="25.5" customHeight="1">
      <c r="A80" s="66">
        <v>26</v>
      </c>
      <c r="B80" s="66"/>
      <c r="C80" s="138" t="s">
        <v>108</v>
      </c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1"/>
      <c r="T80" s="139" t="s">
        <v>109</v>
      </c>
      <c r="U80" s="140"/>
      <c r="V80" s="141"/>
      <c r="W80" s="142">
        <v>833.33</v>
      </c>
      <c r="X80" s="143"/>
      <c r="Y80" s="143"/>
      <c r="Z80" s="143"/>
      <c r="AA80" s="144"/>
      <c r="AB80" s="142">
        <v>0</v>
      </c>
      <c r="AC80" s="143"/>
      <c r="AD80" s="143"/>
      <c r="AE80" s="143"/>
      <c r="AF80" s="144"/>
      <c r="AG80" s="106">
        <v>26</v>
      </c>
      <c r="AH80" s="107"/>
      <c r="AI80" s="145" t="s">
        <v>108</v>
      </c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  <c r="AT80" s="111"/>
      <c r="AU80" s="146" t="s">
        <v>109</v>
      </c>
      <c r="AV80" s="147"/>
      <c r="AW80" s="148"/>
      <c r="AX80" s="89">
        <v>833.33</v>
      </c>
      <c r="AY80" s="89"/>
      <c r="AZ80" s="89"/>
      <c r="BA80" s="89"/>
      <c r="BB80" s="89"/>
      <c r="BC80" s="89">
        <v>0</v>
      </c>
      <c r="BD80" s="89"/>
      <c r="BE80" s="89"/>
      <c r="BF80" s="89"/>
      <c r="BG80" s="89"/>
      <c r="BH80" s="149">
        <f>AX80-W80</f>
        <v>0</v>
      </c>
      <c r="BI80" s="149"/>
      <c r="BJ80" s="149"/>
      <c r="BK80" s="149"/>
      <c r="BL80" s="149"/>
      <c r="BM80" s="149">
        <f>BC80-AB80</f>
        <v>0</v>
      </c>
      <c r="BN80" s="149"/>
      <c r="BO80" s="149"/>
      <c r="BP80" s="149"/>
      <c r="BQ80" s="149"/>
      <c r="BR80" s="7"/>
      <c r="BS80" s="7"/>
      <c r="BT80" s="7"/>
      <c r="BU80" s="7"/>
      <c r="BV80" s="7"/>
      <c r="BW80" s="7"/>
      <c r="BX80" s="7"/>
      <c r="BY80" s="7"/>
      <c r="BZ80" s="5"/>
    </row>
    <row r="81" spans="1:78" ht="15.75" customHeight="1">
      <c r="A81" s="66">
        <v>27</v>
      </c>
      <c r="B81" s="66"/>
      <c r="C81" s="138" t="s">
        <v>110</v>
      </c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1"/>
      <c r="T81" s="139" t="s">
        <v>101</v>
      </c>
      <c r="U81" s="140"/>
      <c r="V81" s="141"/>
      <c r="W81" s="142">
        <v>80</v>
      </c>
      <c r="X81" s="143"/>
      <c r="Y81" s="143"/>
      <c r="Z81" s="143"/>
      <c r="AA81" s="144"/>
      <c r="AB81" s="142">
        <v>0</v>
      </c>
      <c r="AC81" s="143"/>
      <c r="AD81" s="143"/>
      <c r="AE81" s="143"/>
      <c r="AF81" s="144"/>
      <c r="AG81" s="106">
        <v>27</v>
      </c>
      <c r="AH81" s="107"/>
      <c r="AI81" s="145" t="s">
        <v>110</v>
      </c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1"/>
      <c r="AU81" s="146" t="s">
        <v>101</v>
      </c>
      <c r="AV81" s="147"/>
      <c r="AW81" s="148"/>
      <c r="AX81" s="89">
        <v>80</v>
      </c>
      <c r="AY81" s="89"/>
      <c r="AZ81" s="89"/>
      <c r="BA81" s="89"/>
      <c r="BB81" s="89"/>
      <c r="BC81" s="89">
        <v>0</v>
      </c>
      <c r="BD81" s="89"/>
      <c r="BE81" s="89"/>
      <c r="BF81" s="89"/>
      <c r="BG81" s="89"/>
      <c r="BH81" s="149">
        <f>AX81-W81</f>
        <v>0</v>
      </c>
      <c r="BI81" s="149"/>
      <c r="BJ81" s="149"/>
      <c r="BK81" s="149"/>
      <c r="BL81" s="149"/>
      <c r="BM81" s="149">
        <f>BC81-AB81</f>
        <v>0</v>
      </c>
      <c r="BN81" s="149"/>
      <c r="BO81" s="149"/>
      <c r="BP81" s="149"/>
      <c r="BQ81" s="149"/>
      <c r="BR81" s="7"/>
      <c r="BS81" s="7"/>
      <c r="BT81" s="7"/>
      <c r="BU81" s="7"/>
      <c r="BV81" s="7"/>
      <c r="BW81" s="7"/>
      <c r="BX81" s="7"/>
      <c r="BY81" s="7"/>
      <c r="BZ81" s="5"/>
    </row>
    <row r="82" spans="1:78" ht="25.5" customHeight="1">
      <c r="A82" s="66">
        <v>28</v>
      </c>
      <c r="B82" s="66"/>
      <c r="C82" s="138" t="s">
        <v>111</v>
      </c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1"/>
      <c r="T82" s="139" t="s">
        <v>101</v>
      </c>
      <c r="U82" s="140"/>
      <c r="V82" s="141"/>
      <c r="W82" s="142">
        <v>108.11</v>
      </c>
      <c r="X82" s="143"/>
      <c r="Y82" s="143"/>
      <c r="Z82" s="143"/>
      <c r="AA82" s="144"/>
      <c r="AB82" s="142">
        <v>0</v>
      </c>
      <c r="AC82" s="143"/>
      <c r="AD82" s="143"/>
      <c r="AE82" s="143"/>
      <c r="AF82" s="144"/>
      <c r="AG82" s="106">
        <v>28</v>
      </c>
      <c r="AH82" s="107"/>
      <c r="AI82" s="145" t="s">
        <v>111</v>
      </c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  <c r="AT82" s="111"/>
      <c r="AU82" s="146" t="s">
        <v>101</v>
      </c>
      <c r="AV82" s="147"/>
      <c r="AW82" s="148"/>
      <c r="AX82" s="89">
        <v>108.11</v>
      </c>
      <c r="AY82" s="89"/>
      <c r="AZ82" s="89"/>
      <c r="BA82" s="89"/>
      <c r="BB82" s="89"/>
      <c r="BC82" s="89">
        <v>0</v>
      </c>
      <c r="BD82" s="89"/>
      <c r="BE82" s="89"/>
      <c r="BF82" s="89"/>
      <c r="BG82" s="89"/>
      <c r="BH82" s="149">
        <f>AX82-W82</f>
        <v>0</v>
      </c>
      <c r="BI82" s="149"/>
      <c r="BJ82" s="149"/>
      <c r="BK82" s="149"/>
      <c r="BL82" s="149"/>
      <c r="BM82" s="149">
        <f>BC82-AB82</f>
        <v>0</v>
      </c>
      <c r="BN82" s="149"/>
      <c r="BO82" s="149"/>
      <c r="BP82" s="149"/>
      <c r="BQ82" s="149"/>
      <c r="BR82" s="7"/>
      <c r="BS82" s="7"/>
      <c r="BT82" s="7"/>
      <c r="BU82" s="7"/>
      <c r="BV82" s="7"/>
      <c r="BW82" s="7"/>
      <c r="BX82" s="7"/>
      <c r="BY82" s="7"/>
      <c r="BZ82" s="5"/>
    </row>
    <row r="83" spans="1:78" ht="25.5" customHeight="1">
      <c r="A83" s="66">
        <v>29</v>
      </c>
      <c r="B83" s="66"/>
      <c r="C83" s="138" t="s">
        <v>112</v>
      </c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1"/>
      <c r="T83" s="139" t="s">
        <v>101</v>
      </c>
      <c r="U83" s="140"/>
      <c r="V83" s="141"/>
      <c r="W83" s="142">
        <v>2</v>
      </c>
      <c r="X83" s="143"/>
      <c r="Y83" s="143"/>
      <c r="Z83" s="143"/>
      <c r="AA83" s="144"/>
      <c r="AB83" s="142">
        <v>0</v>
      </c>
      <c r="AC83" s="143"/>
      <c r="AD83" s="143"/>
      <c r="AE83" s="143"/>
      <c r="AF83" s="144"/>
      <c r="AG83" s="106">
        <v>29</v>
      </c>
      <c r="AH83" s="107"/>
      <c r="AI83" s="145" t="s">
        <v>112</v>
      </c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  <c r="AT83" s="111"/>
      <c r="AU83" s="146" t="s">
        <v>101</v>
      </c>
      <c r="AV83" s="147"/>
      <c r="AW83" s="148"/>
      <c r="AX83" s="89">
        <v>2</v>
      </c>
      <c r="AY83" s="89"/>
      <c r="AZ83" s="89"/>
      <c r="BA83" s="89"/>
      <c r="BB83" s="89"/>
      <c r="BC83" s="89">
        <v>0</v>
      </c>
      <c r="BD83" s="89"/>
      <c r="BE83" s="89"/>
      <c r="BF83" s="89"/>
      <c r="BG83" s="89"/>
      <c r="BH83" s="149">
        <f>AX83-W83</f>
        <v>0</v>
      </c>
      <c r="BI83" s="149"/>
      <c r="BJ83" s="149"/>
      <c r="BK83" s="149"/>
      <c r="BL83" s="149"/>
      <c r="BM83" s="149">
        <f>BC83-AB83</f>
        <v>0</v>
      </c>
      <c r="BN83" s="149"/>
      <c r="BO83" s="149"/>
      <c r="BP83" s="149"/>
      <c r="BQ83" s="149"/>
      <c r="BR83" s="7"/>
      <c r="BS83" s="7"/>
      <c r="BT83" s="7"/>
      <c r="BU83" s="7"/>
      <c r="BV83" s="7"/>
      <c r="BW83" s="7"/>
      <c r="BX83" s="7"/>
      <c r="BY83" s="7"/>
      <c r="BZ83" s="5"/>
    </row>
    <row r="84" spans="1:78" ht="25.5" customHeight="1">
      <c r="A84" s="66">
        <v>30</v>
      </c>
      <c r="B84" s="66"/>
      <c r="C84" s="138" t="s">
        <v>113</v>
      </c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1"/>
      <c r="T84" s="139" t="s">
        <v>101</v>
      </c>
      <c r="U84" s="140"/>
      <c r="V84" s="141"/>
      <c r="W84" s="142">
        <v>9</v>
      </c>
      <c r="X84" s="143"/>
      <c r="Y84" s="143"/>
      <c r="Z84" s="143"/>
      <c r="AA84" s="144"/>
      <c r="AB84" s="142">
        <v>0</v>
      </c>
      <c r="AC84" s="143"/>
      <c r="AD84" s="143"/>
      <c r="AE84" s="143"/>
      <c r="AF84" s="144"/>
      <c r="AG84" s="106">
        <v>30</v>
      </c>
      <c r="AH84" s="107"/>
      <c r="AI84" s="145" t="s">
        <v>113</v>
      </c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1"/>
      <c r="AU84" s="146" t="s">
        <v>101</v>
      </c>
      <c r="AV84" s="147"/>
      <c r="AW84" s="148"/>
      <c r="AX84" s="89">
        <v>9</v>
      </c>
      <c r="AY84" s="89"/>
      <c r="AZ84" s="89"/>
      <c r="BA84" s="89"/>
      <c r="BB84" s="89"/>
      <c r="BC84" s="89">
        <v>0</v>
      </c>
      <c r="BD84" s="89"/>
      <c r="BE84" s="89"/>
      <c r="BF84" s="89"/>
      <c r="BG84" s="89"/>
      <c r="BH84" s="149">
        <f>AX84-W84</f>
        <v>0</v>
      </c>
      <c r="BI84" s="149"/>
      <c r="BJ84" s="149"/>
      <c r="BK84" s="149"/>
      <c r="BL84" s="149"/>
      <c r="BM84" s="149">
        <f>BC84-AB84</f>
        <v>0</v>
      </c>
      <c r="BN84" s="149"/>
      <c r="BO84" s="149"/>
      <c r="BP84" s="149"/>
      <c r="BQ84" s="149"/>
      <c r="BR84" s="7"/>
      <c r="BS84" s="7"/>
      <c r="BT84" s="7"/>
      <c r="BU84" s="7"/>
      <c r="BV84" s="7"/>
      <c r="BW84" s="7"/>
      <c r="BX84" s="7"/>
      <c r="BY84" s="7"/>
      <c r="BZ84" s="5"/>
    </row>
    <row r="85" spans="1:78" ht="25.5" customHeight="1">
      <c r="A85" s="66">
        <v>31</v>
      </c>
      <c r="B85" s="66"/>
      <c r="C85" s="138" t="s">
        <v>114</v>
      </c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1"/>
      <c r="T85" s="139" t="s">
        <v>101</v>
      </c>
      <c r="U85" s="140"/>
      <c r="V85" s="141"/>
      <c r="W85" s="142">
        <v>7</v>
      </c>
      <c r="X85" s="143"/>
      <c r="Y85" s="143"/>
      <c r="Z85" s="143"/>
      <c r="AA85" s="144"/>
      <c r="AB85" s="142">
        <v>0</v>
      </c>
      <c r="AC85" s="143"/>
      <c r="AD85" s="143"/>
      <c r="AE85" s="143"/>
      <c r="AF85" s="144"/>
      <c r="AG85" s="106">
        <v>31</v>
      </c>
      <c r="AH85" s="107"/>
      <c r="AI85" s="145" t="s">
        <v>114</v>
      </c>
      <c r="AJ85" s="110"/>
      <c r="AK85" s="110"/>
      <c r="AL85" s="110"/>
      <c r="AM85" s="110"/>
      <c r="AN85" s="110"/>
      <c r="AO85" s="110"/>
      <c r="AP85" s="110"/>
      <c r="AQ85" s="110"/>
      <c r="AR85" s="110"/>
      <c r="AS85" s="110"/>
      <c r="AT85" s="111"/>
      <c r="AU85" s="146" t="s">
        <v>101</v>
      </c>
      <c r="AV85" s="147"/>
      <c r="AW85" s="148"/>
      <c r="AX85" s="89">
        <v>7</v>
      </c>
      <c r="AY85" s="89"/>
      <c r="AZ85" s="89"/>
      <c r="BA85" s="89"/>
      <c r="BB85" s="89"/>
      <c r="BC85" s="89">
        <v>0</v>
      </c>
      <c r="BD85" s="89"/>
      <c r="BE85" s="89"/>
      <c r="BF85" s="89"/>
      <c r="BG85" s="89"/>
      <c r="BH85" s="149">
        <f>AX85-W85</f>
        <v>0</v>
      </c>
      <c r="BI85" s="149"/>
      <c r="BJ85" s="149"/>
      <c r="BK85" s="149"/>
      <c r="BL85" s="149"/>
      <c r="BM85" s="149">
        <f>BC85-AB85</f>
        <v>0</v>
      </c>
      <c r="BN85" s="149"/>
      <c r="BO85" s="149"/>
      <c r="BP85" s="149"/>
      <c r="BQ85" s="149"/>
      <c r="BR85" s="7"/>
      <c r="BS85" s="7"/>
      <c r="BT85" s="7"/>
      <c r="BU85" s="7"/>
      <c r="BV85" s="7"/>
      <c r="BW85" s="7"/>
      <c r="BX85" s="7"/>
      <c r="BY85" s="7"/>
      <c r="BZ85" s="5"/>
    </row>
    <row r="86" spans="1:78" ht="25.5" customHeight="1">
      <c r="A86" s="66">
        <v>32</v>
      </c>
      <c r="B86" s="66"/>
      <c r="C86" s="138" t="s">
        <v>115</v>
      </c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1"/>
      <c r="T86" s="139" t="s">
        <v>116</v>
      </c>
      <c r="U86" s="140"/>
      <c r="V86" s="141"/>
      <c r="W86" s="142">
        <v>820000</v>
      </c>
      <c r="X86" s="143"/>
      <c r="Y86" s="143"/>
      <c r="Z86" s="143"/>
      <c r="AA86" s="144"/>
      <c r="AB86" s="142">
        <v>0</v>
      </c>
      <c r="AC86" s="143"/>
      <c r="AD86" s="143"/>
      <c r="AE86" s="143"/>
      <c r="AF86" s="144"/>
      <c r="AG86" s="106">
        <v>32</v>
      </c>
      <c r="AH86" s="107"/>
      <c r="AI86" s="145" t="s">
        <v>115</v>
      </c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1"/>
      <c r="AU86" s="146" t="s">
        <v>116</v>
      </c>
      <c r="AV86" s="147"/>
      <c r="AW86" s="148"/>
      <c r="AX86" s="89">
        <v>820000</v>
      </c>
      <c r="AY86" s="89"/>
      <c r="AZ86" s="89"/>
      <c r="BA86" s="89"/>
      <c r="BB86" s="89"/>
      <c r="BC86" s="89">
        <v>0</v>
      </c>
      <c r="BD86" s="89"/>
      <c r="BE86" s="89"/>
      <c r="BF86" s="89"/>
      <c r="BG86" s="89"/>
      <c r="BH86" s="149">
        <f>AX86-W86</f>
        <v>0</v>
      </c>
      <c r="BI86" s="149"/>
      <c r="BJ86" s="149"/>
      <c r="BK86" s="149"/>
      <c r="BL86" s="149"/>
      <c r="BM86" s="149">
        <f>BC86-AB86</f>
        <v>0</v>
      </c>
      <c r="BN86" s="149"/>
      <c r="BO86" s="149"/>
      <c r="BP86" s="149"/>
      <c r="BQ86" s="149"/>
      <c r="BR86" s="7"/>
      <c r="BS86" s="7"/>
      <c r="BT86" s="7"/>
      <c r="BU86" s="7"/>
      <c r="BV86" s="7"/>
      <c r="BW86" s="7"/>
      <c r="BX86" s="7"/>
      <c r="BY86" s="7"/>
      <c r="BZ86" s="5"/>
    </row>
    <row r="87" spans="1:78" ht="25.5" customHeight="1">
      <c r="A87" s="66">
        <v>33</v>
      </c>
      <c r="B87" s="66"/>
      <c r="C87" s="138" t="s">
        <v>117</v>
      </c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1"/>
      <c r="T87" s="139" t="s">
        <v>118</v>
      </c>
      <c r="U87" s="140"/>
      <c r="V87" s="141"/>
      <c r="W87" s="142">
        <v>700389.11</v>
      </c>
      <c r="X87" s="143"/>
      <c r="Y87" s="143"/>
      <c r="Z87" s="143"/>
      <c r="AA87" s="144"/>
      <c r="AB87" s="142">
        <v>0</v>
      </c>
      <c r="AC87" s="143"/>
      <c r="AD87" s="143"/>
      <c r="AE87" s="143"/>
      <c r="AF87" s="144"/>
      <c r="AG87" s="106">
        <v>33</v>
      </c>
      <c r="AH87" s="107"/>
      <c r="AI87" s="145" t="s">
        <v>117</v>
      </c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11"/>
      <c r="AU87" s="146" t="s">
        <v>118</v>
      </c>
      <c r="AV87" s="147"/>
      <c r="AW87" s="148"/>
      <c r="AX87" s="89">
        <v>700389.11</v>
      </c>
      <c r="AY87" s="89"/>
      <c r="AZ87" s="89"/>
      <c r="BA87" s="89"/>
      <c r="BB87" s="89"/>
      <c r="BC87" s="89">
        <v>0</v>
      </c>
      <c r="BD87" s="89"/>
      <c r="BE87" s="89"/>
      <c r="BF87" s="89"/>
      <c r="BG87" s="89"/>
      <c r="BH87" s="149">
        <f>AX87-W87</f>
        <v>0</v>
      </c>
      <c r="BI87" s="149"/>
      <c r="BJ87" s="149"/>
      <c r="BK87" s="149"/>
      <c r="BL87" s="149"/>
      <c r="BM87" s="149">
        <f>BC87-AB87</f>
        <v>0</v>
      </c>
      <c r="BN87" s="149"/>
      <c r="BO87" s="149"/>
      <c r="BP87" s="149"/>
      <c r="BQ87" s="149"/>
      <c r="BR87" s="7"/>
      <c r="BS87" s="7"/>
      <c r="BT87" s="7"/>
      <c r="BU87" s="7"/>
      <c r="BV87" s="7"/>
      <c r="BW87" s="7"/>
      <c r="BX87" s="7"/>
      <c r="BY87" s="7"/>
      <c r="BZ87" s="5"/>
    </row>
    <row r="88" spans="1:78" ht="25.5" customHeight="1">
      <c r="A88" s="66">
        <v>34</v>
      </c>
      <c r="B88" s="66"/>
      <c r="C88" s="138" t="s">
        <v>119</v>
      </c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1"/>
      <c r="T88" s="139" t="s">
        <v>116</v>
      </c>
      <c r="U88" s="140"/>
      <c r="V88" s="141"/>
      <c r="W88" s="142">
        <v>200</v>
      </c>
      <c r="X88" s="143"/>
      <c r="Y88" s="143"/>
      <c r="Z88" s="143"/>
      <c r="AA88" s="144"/>
      <c r="AB88" s="142">
        <v>0</v>
      </c>
      <c r="AC88" s="143"/>
      <c r="AD88" s="143"/>
      <c r="AE88" s="143"/>
      <c r="AF88" s="144"/>
      <c r="AG88" s="106">
        <v>34</v>
      </c>
      <c r="AH88" s="107"/>
      <c r="AI88" s="145" t="s">
        <v>119</v>
      </c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  <c r="AT88" s="111"/>
      <c r="AU88" s="146" t="s">
        <v>116</v>
      </c>
      <c r="AV88" s="147"/>
      <c r="AW88" s="148"/>
      <c r="AX88" s="89">
        <v>200</v>
      </c>
      <c r="AY88" s="89"/>
      <c r="AZ88" s="89"/>
      <c r="BA88" s="89"/>
      <c r="BB88" s="89"/>
      <c r="BC88" s="89">
        <v>0</v>
      </c>
      <c r="BD88" s="89"/>
      <c r="BE88" s="89"/>
      <c r="BF88" s="89"/>
      <c r="BG88" s="89"/>
      <c r="BH88" s="149">
        <f>AX88-W88</f>
        <v>0</v>
      </c>
      <c r="BI88" s="149"/>
      <c r="BJ88" s="149"/>
      <c r="BK88" s="149"/>
      <c r="BL88" s="149"/>
      <c r="BM88" s="149">
        <f>BC88-AB88</f>
        <v>0</v>
      </c>
      <c r="BN88" s="149"/>
      <c r="BO88" s="149"/>
      <c r="BP88" s="149"/>
      <c r="BQ88" s="149"/>
      <c r="BR88" s="7"/>
      <c r="BS88" s="7"/>
      <c r="BT88" s="7"/>
      <c r="BU88" s="7"/>
      <c r="BV88" s="7"/>
      <c r="BW88" s="7"/>
      <c r="BX88" s="7"/>
      <c r="BY88" s="7"/>
      <c r="BZ88" s="5"/>
    </row>
    <row r="89" spans="1:78" ht="25.5" customHeight="1">
      <c r="A89" s="66">
        <v>35</v>
      </c>
      <c r="B89" s="66"/>
      <c r="C89" s="138" t="s">
        <v>120</v>
      </c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1"/>
      <c r="T89" s="139" t="s">
        <v>101</v>
      </c>
      <c r="U89" s="140"/>
      <c r="V89" s="141"/>
      <c r="W89" s="142">
        <v>43.48</v>
      </c>
      <c r="X89" s="143"/>
      <c r="Y89" s="143"/>
      <c r="Z89" s="143"/>
      <c r="AA89" s="144"/>
      <c r="AB89" s="142">
        <v>0</v>
      </c>
      <c r="AC89" s="143"/>
      <c r="AD89" s="143"/>
      <c r="AE89" s="143"/>
      <c r="AF89" s="144"/>
      <c r="AG89" s="106">
        <v>35</v>
      </c>
      <c r="AH89" s="107"/>
      <c r="AI89" s="145" t="s">
        <v>120</v>
      </c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1"/>
      <c r="AU89" s="146" t="s">
        <v>101</v>
      </c>
      <c r="AV89" s="147"/>
      <c r="AW89" s="148"/>
      <c r="AX89" s="89">
        <v>43.48</v>
      </c>
      <c r="AY89" s="89"/>
      <c r="AZ89" s="89"/>
      <c r="BA89" s="89"/>
      <c r="BB89" s="89"/>
      <c r="BC89" s="89">
        <v>0</v>
      </c>
      <c r="BD89" s="89"/>
      <c r="BE89" s="89"/>
      <c r="BF89" s="89"/>
      <c r="BG89" s="89"/>
      <c r="BH89" s="149">
        <f>AX89-W89</f>
        <v>0</v>
      </c>
      <c r="BI89" s="149"/>
      <c r="BJ89" s="149"/>
      <c r="BK89" s="149"/>
      <c r="BL89" s="149"/>
      <c r="BM89" s="149">
        <f>BC89-AB89</f>
        <v>0</v>
      </c>
      <c r="BN89" s="149"/>
      <c r="BO89" s="149"/>
      <c r="BP89" s="149"/>
      <c r="BQ89" s="149"/>
      <c r="BR89" s="7"/>
      <c r="BS89" s="7"/>
      <c r="BT89" s="7"/>
      <c r="BU89" s="7"/>
      <c r="BV89" s="7"/>
      <c r="BW89" s="7"/>
      <c r="BX89" s="7"/>
      <c r="BY89" s="7"/>
      <c r="BZ89" s="5"/>
    </row>
    <row r="90" spans="1:78" ht="25.5" customHeight="1">
      <c r="A90" s="66">
        <v>36</v>
      </c>
      <c r="B90" s="66"/>
      <c r="C90" s="138" t="s">
        <v>121</v>
      </c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1"/>
      <c r="T90" s="139" t="s">
        <v>101</v>
      </c>
      <c r="U90" s="140"/>
      <c r="V90" s="141"/>
      <c r="W90" s="142">
        <v>117.65</v>
      </c>
      <c r="X90" s="143"/>
      <c r="Y90" s="143"/>
      <c r="Z90" s="143"/>
      <c r="AA90" s="144"/>
      <c r="AB90" s="142">
        <v>0</v>
      </c>
      <c r="AC90" s="143"/>
      <c r="AD90" s="143"/>
      <c r="AE90" s="143"/>
      <c r="AF90" s="144"/>
      <c r="AG90" s="106">
        <v>36</v>
      </c>
      <c r="AH90" s="107"/>
      <c r="AI90" s="145" t="s">
        <v>121</v>
      </c>
      <c r="AJ90" s="110"/>
      <c r="AK90" s="110"/>
      <c r="AL90" s="110"/>
      <c r="AM90" s="110"/>
      <c r="AN90" s="110"/>
      <c r="AO90" s="110"/>
      <c r="AP90" s="110"/>
      <c r="AQ90" s="110"/>
      <c r="AR90" s="110"/>
      <c r="AS90" s="110"/>
      <c r="AT90" s="111"/>
      <c r="AU90" s="146" t="s">
        <v>101</v>
      </c>
      <c r="AV90" s="147"/>
      <c r="AW90" s="148"/>
      <c r="AX90" s="89">
        <v>117.65</v>
      </c>
      <c r="AY90" s="89"/>
      <c r="AZ90" s="89"/>
      <c r="BA90" s="89"/>
      <c r="BB90" s="89"/>
      <c r="BC90" s="89">
        <v>0</v>
      </c>
      <c r="BD90" s="89"/>
      <c r="BE90" s="89"/>
      <c r="BF90" s="89"/>
      <c r="BG90" s="89"/>
      <c r="BH90" s="149">
        <f>AX90-W90</f>
        <v>0</v>
      </c>
      <c r="BI90" s="149"/>
      <c r="BJ90" s="149"/>
      <c r="BK90" s="149"/>
      <c r="BL90" s="149"/>
      <c r="BM90" s="149">
        <f>BC90-AB90</f>
        <v>0</v>
      </c>
      <c r="BN90" s="149"/>
      <c r="BO90" s="149"/>
      <c r="BP90" s="149"/>
      <c r="BQ90" s="149"/>
      <c r="BR90" s="7"/>
      <c r="BS90" s="7"/>
      <c r="BT90" s="7"/>
      <c r="BU90" s="7"/>
      <c r="BV90" s="7"/>
      <c r="BW90" s="7"/>
      <c r="BX90" s="7"/>
      <c r="BY90" s="7"/>
      <c r="BZ90" s="5"/>
    </row>
    <row r="91" spans="1:78" ht="38.25" customHeight="1">
      <c r="A91" s="66">
        <v>37</v>
      </c>
      <c r="B91" s="66"/>
      <c r="C91" s="138" t="s">
        <v>122</v>
      </c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1"/>
      <c r="T91" s="139" t="s">
        <v>101</v>
      </c>
      <c r="U91" s="140"/>
      <c r="V91" s="141"/>
      <c r="W91" s="142">
        <v>2</v>
      </c>
      <c r="X91" s="143"/>
      <c r="Y91" s="143"/>
      <c r="Z91" s="143"/>
      <c r="AA91" s="144"/>
      <c r="AB91" s="142">
        <v>0</v>
      </c>
      <c r="AC91" s="143"/>
      <c r="AD91" s="143"/>
      <c r="AE91" s="143"/>
      <c r="AF91" s="144"/>
      <c r="AG91" s="106">
        <v>37</v>
      </c>
      <c r="AH91" s="107"/>
      <c r="AI91" s="145" t="s">
        <v>122</v>
      </c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1"/>
      <c r="AU91" s="146" t="s">
        <v>101</v>
      </c>
      <c r="AV91" s="147"/>
      <c r="AW91" s="148"/>
      <c r="AX91" s="89">
        <v>2</v>
      </c>
      <c r="AY91" s="89"/>
      <c r="AZ91" s="89"/>
      <c r="BA91" s="89"/>
      <c r="BB91" s="89"/>
      <c r="BC91" s="89">
        <v>0</v>
      </c>
      <c r="BD91" s="89"/>
      <c r="BE91" s="89"/>
      <c r="BF91" s="89"/>
      <c r="BG91" s="89"/>
      <c r="BH91" s="149">
        <f>AX91-W91</f>
        <v>0</v>
      </c>
      <c r="BI91" s="149"/>
      <c r="BJ91" s="149"/>
      <c r="BK91" s="149"/>
      <c r="BL91" s="149"/>
      <c r="BM91" s="149">
        <f>BC91-AB91</f>
        <v>0</v>
      </c>
      <c r="BN91" s="149"/>
      <c r="BO91" s="149"/>
      <c r="BP91" s="149"/>
      <c r="BQ91" s="149"/>
      <c r="BR91" s="7"/>
      <c r="BS91" s="7"/>
      <c r="BT91" s="7"/>
      <c r="BU91" s="7"/>
      <c r="BV91" s="7"/>
      <c r="BW91" s="7"/>
      <c r="BX91" s="7"/>
      <c r="BY91" s="7"/>
      <c r="BZ91" s="5"/>
    </row>
    <row r="92" spans="1:78" ht="25.5" customHeight="1">
      <c r="A92" s="66">
        <v>38</v>
      </c>
      <c r="B92" s="66"/>
      <c r="C92" s="138" t="s">
        <v>123</v>
      </c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1"/>
      <c r="T92" s="139" t="s">
        <v>124</v>
      </c>
      <c r="U92" s="140"/>
      <c r="V92" s="141"/>
      <c r="W92" s="142">
        <v>12.27</v>
      </c>
      <c r="X92" s="143"/>
      <c r="Y92" s="143"/>
      <c r="Z92" s="143"/>
      <c r="AA92" s="144"/>
      <c r="AB92" s="142">
        <v>0</v>
      </c>
      <c r="AC92" s="143"/>
      <c r="AD92" s="143"/>
      <c r="AE92" s="143"/>
      <c r="AF92" s="144"/>
      <c r="AG92" s="106">
        <v>38</v>
      </c>
      <c r="AH92" s="107"/>
      <c r="AI92" s="145" t="s">
        <v>123</v>
      </c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  <c r="AT92" s="111"/>
      <c r="AU92" s="146" t="s">
        <v>124</v>
      </c>
      <c r="AV92" s="147"/>
      <c r="AW92" s="148"/>
      <c r="AX92" s="89">
        <v>12.27</v>
      </c>
      <c r="AY92" s="89"/>
      <c r="AZ92" s="89"/>
      <c r="BA92" s="89"/>
      <c r="BB92" s="89"/>
      <c r="BC92" s="89">
        <v>0</v>
      </c>
      <c r="BD92" s="89"/>
      <c r="BE92" s="89"/>
      <c r="BF92" s="89"/>
      <c r="BG92" s="89"/>
      <c r="BH92" s="149">
        <f>AX92-W92</f>
        <v>0</v>
      </c>
      <c r="BI92" s="149"/>
      <c r="BJ92" s="149"/>
      <c r="BK92" s="149"/>
      <c r="BL92" s="149"/>
      <c r="BM92" s="149">
        <f>BC92-AB92</f>
        <v>0</v>
      </c>
      <c r="BN92" s="149"/>
      <c r="BO92" s="149"/>
      <c r="BP92" s="149"/>
      <c r="BQ92" s="149"/>
      <c r="BR92" s="7"/>
      <c r="BS92" s="7"/>
      <c r="BT92" s="7"/>
      <c r="BU92" s="7"/>
      <c r="BV92" s="7"/>
      <c r="BW92" s="7"/>
      <c r="BX92" s="7"/>
      <c r="BY92" s="7"/>
      <c r="BZ92" s="5"/>
    </row>
    <row r="93" spans="1:78" s="135" customFormat="1" ht="15.75">
      <c r="A93" s="119">
        <v>0</v>
      </c>
      <c r="B93" s="119"/>
      <c r="C93" s="136" t="s">
        <v>125</v>
      </c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1"/>
      <c r="T93" s="120"/>
      <c r="U93" s="121"/>
      <c r="V93" s="122"/>
      <c r="W93" s="123">
        <v>0</v>
      </c>
      <c r="X93" s="124"/>
      <c r="Y93" s="124"/>
      <c r="Z93" s="124"/>
      <c r="AA93" s="125"/>
      <c r="AB93" s="123">
        <v>0</v>
      </c>
      <c r="AC93" s="124"/>
      <c r="AD93" s="124"/>
      <c r="AE93" s="124"/>
      <c r="AF93" s="125"/>
      <c r="AG93" s="126">
        <v>0</v>
      </c>
      <c r="AH93" s="127"/>
      <c r="AI93" s="137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1"/>
      <c r="AU93" s="128"/>
      <c r="AV93" s="129"/>
      <c r="AW93" s="130"/>
      <c r="AX93" s="131">
        <v>0</v>
      </c>
      <c r="AY93" s="131"/>
      <c r="AZ93" s="131"/>
      <c r="BA93" s="131"/>
      <c r="BB93" s="131"/>
      <c r="BC93" s="131">
        <v>0</v>
      </c>
      <c r="BD93" s="131"/>
      <c r="BE93" s="131"/>
      <c r="BF93" s="131"/>
      <c r="BG93" s="131"/>
      <c r="BH93" s="132">
        <f>AX93-W93</f>
        <v>0</v>
      </c>
      <c r="BI93" s="132"/>
      <c r="BJ93" s="132"/>
      <c r="BK93" s="132"/>
      <c r="BL93" s="132"/>
      <c r="BM93" s="132">
        <f>BC93-AB93</f>
        <v>0</v>
      </c>
      <c r="BN93" s="132"/>
      <c r="BO93" s="132"/>
      <c r="BP93" s="132"/>
      <c r="BQ93" s="132"/>
      <c r="BR93" s="133"/>
      <c r="BS93" s="133"/>
      <c r="BT93" s="133"/>
      <c r="BU93" s="133"/>
      <c r="BV93" s="133"/>
      <c r="BW93" s="133"/>
      <c r="BX93" s="133"/>
      <c r="BY93" s="133"/>
      <c r="BZ93" s="134"/>
    </row>
    <row r="94" spans="1:78" ht="25.5" customHeight="1">
      <c r="A94" s="66">
        <v>39</v>
      </c>
      <c r="B94" s="66"/>
      <c r="C94" s="138" t="s">
        <v>126</v>
      </c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1"/>
      <c r="T94" s="139" t="s">
        <v>80</v>
      </c>
      <c r="U94" s="140"/>
      <c r="V94" s="141"/>
      <c r="W94" s="142">
        <v>2.75</v>
      </c>
      <c r="X94" s="143"/>
      <c r="Y94" s="143"/>
      <c r="Z94" s="143"/>
      <c r="AA94" s="144"/>
      <c r="AB94" s="142">
        <v>0</v>
      </c>
      <c r="AC94" s="143"/>
      <c r="AD94" s="143"/>
      <c r="AE94" s="143"/>
      <c r="AF94" s="144"/>
      <c r="AG94" s="106">
        <v>39</v>
      </c>
      <c r="AH94" s="107"/>
      <c r="AI94" s="145" t="s">
        <v>126</v>
      </c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1"/>
      <c r="AU94" s="146" t="s">
        <v>80</v>
      </c>
      <c r="AV94" s="147"/>
      <c r="AW94" s="148"/>
      <c r="AX94" s="89">
        <v>2.75</v>
      </c>
      <c r="AY94" s="89"/>
      <c r="AZ94" s="89"/>
      <c r="BA94" s="89"/>
      <c r="BB94" s="89"/>
      <c r="BC94" s="89">
        <v>0</v>
      </c>
      <c r="BD94" s="89"/>
      <c r="BE94" s="89"/>
      <c r="BF94" s="89"/>
      <c r="BG94" s="89"/>
      <c r="BH94" s="149">
        <f>AX94-W94</f>
        <v>0</v>
      </c>
      <c r="BI94" s="149"/>
      <c r="BJ94" s="149"/>
      <c r="BK94" s="149"/>
      <c r="BL94" s="149"/>
      <c r="BM94" s="149">
        <f>BC94-AB94</f>
        <v>0</v>
      </c>
      <c r="BN94" s="149"/>
      <c r="BO94" s="149"/>
      <c r="BP94" s="149"/>
      <c r="BQ94" s="149"/>
      <c r="BR94" s="7"/>
      <c r="BS94" s="7"/>
      <c r="BT94" s="7"/>
      <c r="BU94" s="7"/>
      <c r="BV94" s="7"/>
      <c r="BW94" s="7"/>
      <c r="BX94" s="7"/>
      <c r="BY94" s="7"/>
      <c r="BZ94" s="5"/>
    </row>
    <row r="95" spans="1:78" ht="51" customHeight="1">
      <c r="A95" s="66">
        <v>40</v>
      </c>
      <c r="B95" s="66"/>
      <c r="C95" s="138" t="s">
        <v>127</v>
      </c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1"/>
      <c r="T95" s="139" t="s">
        <v>80</v>
      </c>
      <c r="U95" s="140"/>
      <c r="V95" s="141"/>
      <c r="W95" s="142">
        <v>58</v>
      </c>
      <c r="X95" s="143"/>
      <c r="Y95" s="143"/>
      <c r="Z95" s="143"/>
      <c r="AA95" s="144"/>
      <c r="AB95" s="142">
        <v>0</v>
      </c>
      <c r="AC95" s="143"/>
      <c r="AD95" s="143"/>
      <c r="AE95" s="143"/>
      <c r="AF95" s="144"/>
      <c r="AG95" s="106">
        <v>40</v>
      </c>
      <c r="AH95" s="107"/>
      <c r="AI95" s="145" t="s">
        <v>127</v>
      </c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1"/>
      <c r="AU95" s="146" t="s">
        <v>80</v>
      </c>
      <c r="AV95" s="147"/>
      <c r="AW95" s="148"/>
      <c r="AX95" s="89">
        <v>58</v>
      </c>
      <c r="AY95" s="89"/>
      <c r="AZ95" s="89"/>
      <c r="BA95" s="89"/>
      <c r="BB95" s="89"/>
      <c r="BC95" s="89">
        <v>0</v>
      </c>
      <c r="BD95" s="89"/>
      <c r="BE95" s="89"/>
      <c r="BF95" s="89"/>
      <c r="BG95" s="89"/>
      <c r="BH95" s="149">
        <f>AX95-W95</f>
        <v>0</v>
      </c>
      <c r="BI95" s="149"/>
      <c r="BJ95" s="149"/>
      <c r="BK95" s="149"/>
      <c r="BL95" s="149"/>
      <c r="BM95" s="149">
        <f>BC95-AB95</f>
        <v>0</v>
      </c>
      <c r="BN95" s="149"/>
      <c r="BO95" s="149"/>
      <c r="BP95" s="149"/>
      <c r="BQ95" s="149"/>
      <c r="BR95" s="7"/>
      <c r="BS95" s="7"/>
      <c r="BT95" s="7"/>
      <c r="BU95" s="7"/>
      <c r="BV95" s="7"/>
      <c r="BW95" s="7"/>
      <c r="BX95" s="7"/>
      <c r="BY95" s="7"/>
      <c r="BZ95" s="5"/>
    </row>
    <row r="96" spans="1:78" ht="25.5" customHeight="1">
      <c r="A96" s="66">
        <v>41</v>
      </c>
      <c r="B96" s="66"/>
      <c r="C96" s="138" t="s">
        <v>128</v>
      </c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1"/>
      <c r="T96" s="139" t="s">
        <v>80</v>
      </c>
      <c r="U96" s="140"/>
      <c r="V96" s="141"/>
      <c r="W96" s="142">
        <v>7.1</v>
      </c>
      <c r="X96" s="143"/>
      <c r="Y96" s="143"/>
      <c r="Z96" s="143"/>
      <c r="AA96" s="144"/>
      <c r="AB96" s="142">
        <v>0</v>
      </c>
      <c r="AC96" s="143"/>
      <c r="AD96" s="143"/>
      <c r="AE96" s="143"/>
      <c r="AF96" s="144"/>
      <c r="AG96" s="106">
        <v>41</v>
      </c>
      <c r="AH96" s="107"/>
      <c r="AI96" s="145" t="s">
        <v>128</v>
      </c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1"/>
      <c r="AU96" s="146" t="s">
        <v>80</v>
      </c>
      <c r="AV96" s="147"/>
      <c r="AW96" s="148"/>
      <c r="AX96" s="89">
        <v>7.1</v>
      </c>
      <c r="AY96" s="89"/>
      <c r="AZ96" s="89"/>
      <c r="BA96" s="89"/>
      <c r="BB96" s="89"/>
      <c r="BC96" s="89">
        <v>0</v>
      </c>
      <c r="BD96" s="89"/>
      <c r="BE96" s="89"/>
      <c r="BF96" s="89"/>
      <c r="BG96" s="89"/>
      <c r="BH96" s="149">
        <f>AX96-W96</f>
        <v>0</v>
      </c>
      <c r="BI96" s="149"/>
      <c r="BJ96" s="149"/>
      <c r="BK96" s="149"/>
      <c r="BL96" s="149"/>
      <c r="BM96" s="149">
        <f>BC96-AB96</f>
        <v>0</v>
      </c>
      <c r="BN96" s="149"/>
      <c r="BO96" s="149"/>
      <c r="BP96" s="149"/>
      <c r="BQ96" s="149"/>
      <c r="BR96" s="7"/>
      <c r="BS96" s="7"/>
      <c r="BT96" s="7"/>
      <c r="BU96" s="7"/>
      <c r="BV96" s="7"/>
      <c r="BW96" s="7"/>
      <c r="BX96" s="7"/>
      <c r="BY96" s="7"/>
      <c r="BZ96" s="5"/>
    </row>
    <row r="97" spans="1:78" ht="25.5" customHeight="1">
      <c r="A97" s="66">
        <v>42</v>
      </c>
      <c r="B97" s="66"/>
      <c r="C97" s="138" t="s">
        <v>129</v>
      </c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1"/>
      <c r="T97" s="139" t="s">
        <v>80</v>
      </c>
      <c r="U97" s="140"/>
      <c r="V97" s="141"/>
      <c r="W97" s="142">
        <v>8.6999999999999993</v>
      </c>
      <c r="X97" s="143"/>
      <c r="Y97" s="143"/>
      <c r="Z97" s="143"/>
      <c r="AA97" s="144"/>
      <c r="AB97" s="142">
        <v>0</v>
      </c>
      <c r="AC97" s="143"/>
      <c r="AD97" s="143"/>
      <c r="AE97" s="143"/>
      <c r="AF97" s="144"/>
      <c r="AG97" s="106">
        <v>42</v>
      </c>
      <c r="AH97" s="107"/>
      <c r="AI97" s="145" t="s">
        <v>129</v>
      </c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  <c r="AT97" s="111"/>
      <c r="AU97" s="146" t="s">
        <v>80</v>
      </c>
      <c r="AV97" s="147"/>
      <c r="AW97" s="148"/>
      <c r="AX97" s="89">
        <v>8.6999999999999993</v>
      </c>
      <c r="AY97" s="89"/>
      <c r="AZ97" s="89"/>
      <c r="BA97" s="89"/>
      <c r="BB97" s="89"/>
      <c r="BC97" s="89">
        <v>0</v>
      </c>
      <c r="BD97" s="89"/>
      <c r="BE97" s="89"/>
      <c r="BF97" s="89"/>
      <c r="BG97" s="89"/>
      <c r="BH97" s="149">
        <f>AX97-W97</f>
        <v>0</v>
      </c>
      <c r="BI97" s="149"/>
      <c r="BJ97" s="149"/>
      <c r="BK97" s="149"/>
      <c r="BL97" s="149"/>
      <c r="BM97" s="149">
        <f>BC97-AB97</f>
        <v>0</v>
      </c>
      <c r="BN97" s="149"/>
      <c r="BO97" s="149"/>
      <c r="BP97" s="149"/>
      <c r="BQ97" s="149"/>
      <c r="BR97" s="7"/>
      <c r="BS97" s="7"/>
      <c r="BT97" s="7"/>
      <c r="BU97" s="7"/>
      <c r="BV97" s="7"/>
      <c r="BW97" s="7"/>
      <c r="BX97" s="7"/>
      <c r="BY97" s="7"/>
      <c r="BZ97" s="5"/>
    </row>
    <row r="98" spans="1:78" ht="25.5" customHeight="1">
      <c r="A98" s="66">
        <v>43</v>
      </c>
      <c r="B98" s="66"/>
      <c r="C98" s="138" t="s">
        <v>130</v>
      </c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1"/>
      <c r="T98" s="139" t="s">
        <v>131</v>
      </c>
      <c r="U98" s="140"/>
      <c r="V98" s="141"/>
      <c r="W98" s="142">
        <v>2.1</v>
      </c>
      <c r="X98" s="143"/>
      <c r="Y98" s="143"/>
      <c r="Z98" s="143"/>
      <c r="AA98" s="144"/>
      <c r="AB98" s="142">
        <v>0</v>
      </c>
      <c r="AC98" s="143"/>
      <c r="AD98" s="143"/>
      <c r="AE98" s="143"/>
      <c r="AF98" s="144"/>
      <c r="AG98" s="106">
        <v>43</v>
      </c>
      <c r="AH98" s="107"/>
      <c r="AI98" s="145" t="s">
        <v>130</v>
      </c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1"/>
      <c r="AU98" s="146" t="s">
        <v>131</v>
      </c>
      <c r="AV98" s="147"/>
      <c r="AW98" s="148"/>
      <c r="AX98" s="89">
        <v>2.1</v>
      </c>
      <c r="AY98" s="89"/>
      <c r="AZ98" s="89"/>
      <c r="BA98" s="89"/>
      <c r="BB98" s="89"/>
      <c r="BC98" s="89">
        <v>0</v>
      </c>
      <c r="BD98" s="89"/>
      <c r="BE98" s="89"/>
      <c r="BF98" s="89"/>
      <c r="BG98" s="89"/>
      <c r="BH98" s="149">
        <f>AX98-W98</f>
        <v>0</v>
      </c>
      <c r="BI98" s="149"/>
      <c r="BJ98" s="149"/>
      <c r="BK98" s="149"/>
      <c r="BL98" s="149"/>
      <c r="BM98" s="149">
        <f>BC98-AB98</f>
        <v>0</v>
      </c>
      <c r="BN98" s="149"/>
      <c r="BO98" s="149"/>
      <c r="BP98" s="149"/>
      <c r="BQ98" s="149"/>
      <c r="BR98" s="7"/>
      <c r="BS98" s="7"/>
      <c r="BT98" s="7"/>
      <c r="BU98" s="7"/>
      <c r="BV98" s="7"/>
      <c r="BW98" s="7"/>
      <c r="BX98" s="7"/>
      <c r="BY98" s="7"/>
      <c r="BZ98" s="5"/>
    </row>
    <row r="99" spans="1:78" ht="25.5" customHeight="1">
      <c r="A99" s="66">
        <v>44</v>
      </c>
      <c r="B99" s="66"/>
      <c r="C99" s="138" t="s">
        <v>132</v>
      </c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1"/>
      <c r="T99" s="139" t="s">
        <v>80</v>
      </c>
      <c r="U99" s="140"/>
      <c r="V99" s="141"/>
      <c r="W99" s="142">
        <v>0</v>
      </c>
      <c r="X99" s="143"/>
      <c r="Y99" s="143"/>
      <c r="Z99" s="143"/>
      <c r="AA99" s="144"/>
      <c r="AB99" s="142">
        <v>0</v>
      </c>
      <c r="AC99" s="143"/>
      <c r="AD99" s="143"/>
      <c r="AE99" s="143"/>
      <c r="AF99" s="144"/>
      <c r="AG99" s="106">
        <v>44</v>
      </c>
      <c r="AH99" s="107"/>
      <c r="AI99" s="145" t="s">
        <v>132</v>
      </c>
      <c r="AJ99" s="110"/>
      <c r="AK99" s="110"/>
      <c r="AL99" s="110"/>
      <c r="AM99" s="110"/>
      <c r="AN99" s="110"/>
      <c r="AO99" s="110"/>
      <c r="AP99" s="110"/>
      <c r="AQ99" s="110"/>
      <c r="AR99" s="110"/>
      <c r="AS99" s="110"/>
      <c r="AT99" s="111"/>
      <c r="AU99" s="146" t="s">
        <v>80</v>
      </c>
      <c r="AV99" s="147"/>
      <c r="AW99" s="148"/>
      <c r="AX99" s="89">
        <v>0</v>
      </c>
      <c r="AY99" s="89"/>
      <c r="AZ99" s="89"/>
      <c r="BA99" s="89"/>
      <c r="BB99" s="89"/>
      <c r="BC99" s="89">
        <v>0</v>
      </c>
      <c r="BD99" s="89"/>
      <c r="BE99" s="89"/>
      <c r="BF99" s="89"/>
      <c r="BG99" s="89"/>
      <c r="BH99" s="149">
        <f>AX99-W99</f>
        <v>0</v>
      </c>
      <c r="BI99" s="149"/>
      <c r="BJ99" s="149"/>
      <c r="BK99" s="149"/>
      <c r="BL99" s="149"/>
      <c r="BM99" s="149">
        <f>BC99-AB99</f>
        <v>0</v>
      </c>
      <c r="BN99" s="149"/>
      <c r="BO99" s="149"/>
      <c r="BP99" s="149"/>
      <c r="BQ99" s="149"/>
      <c r="BR99" s="7"/>
      <c r="BS99" s="7"/>
      <c r="BT99" s="7"/>
      <c r="BU99" s="7"/>
      <c r="BV99" s="7"/>
      <c r="BW99" s="7"/>
      <c r="BX99" s="7"/>
      <c r="BY99" s="7"/>
      <c r="BZ99" s="5"/>
    </row>
    <row r="100" spans="1:78" ht="25.5" customHeight="1">
      <c r="A100" s="66">
        <v>45</v>
      </c>
      <c r="B100" s="66"/>
      <c r="C100" s="138" t="s">
        <v>133</v>
      </c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1"/>
      <c r="T100" s="139" t="s">
        <v>80</v>
      </c>
      <c r="U100" s="140"/>
      <c r="V100" s="141"/>
      <c r="W100" s="142">
        <v>3</v>
      </c>
      <c r="X100" s="143"/>
      <c r="Y100" s="143"/>
      <c r="Z100" s="143"/>
      <c r="AA100" s="144"/>
      <c r="AB100" s="142">
        <v>0</v>
      </c>
      <c r="AC100" s="143"/>
      <c r="AD100" s="143"/>
      <c r="AE100" s="143"/>
      <c r="AF100" s="144"/>
      <c r="AG100" s="106">
        <v>45</v>
      </c>
      <c r="AH100" s="107"/>
      <c r="AI100" s="145" t="s">
        <v>133</v>
      </c>
      <c r="AJ100" s="110"/>
      <c r="AK100" s="110"/>
      <c r="AL100" s="110"/>
      <c r="AM100" s="110"/>
      <c r="AN100" s="110"/>
      <c r="AO100" s="110"/>
      <c r="AP100" s="110"/>
      <c r="AQ100" s="110"/>
      <c r="AR100" s="110"/>
      <c r="AS100" s="110"/>
      <c r="AT100" s="111"/>
      <c r="AU100" s="146" t="s">
        <v>80</v>
      </c>
      <c r="AV100" s="147"/>
      <c r="AW100" s="148"/>
      <c r="AX100" s="89">
        <v>3</v>
      </c>
      <c r="AY100" s="89"/>
      <c r="AZ100" s="89"/>
      <c r="BA100" s="89"/>
      <c r="BB100" s="89"/>
      <c r="BC100" s="89">
        <v>0</v>
      </c>
      <c r="BD100" s="89"/>
      <c r="BE100" s="89"/>
      <c r="BF100" s="89"/>
      <c r="BG100" s="89"/>
      <c r="BH100" s="149">
        <f>AX100-W100</f>
        <v>0</v>
      </c>
      <c r="BI100" s="149"/>
      <c r="BJ100" s="149"/>
      <c r="BK100" s="149"/>
      <c r="BL100" s="149"/>
      <c r="BM100" s="149">
        <f>BC100-AB100</f>
        <v>0</v>
      </c>
      <c r="BN100" s="149"/>
      <c r="BO100" s="149"/>
      <c r="BP100" s="149"/>
      <c r="BQ100" s="149"/>
      <c r="BR100" s="7"/>
      <c r="BS100" s="7"/>
      <c r="BT100" s="7"/>
      <c r="BU100" s="7"/>
      <c r="BV100" s="7"/>
      <c r="BW100" s="7"/>
      <c r="BX100" s="7"/>
      <c r="BY100" s="7"/>
      <c r="BZ100" s="5"/>
    </row>
    <row r="101" spans="1:78" ht="25.5" customHeight="1">
      <c r="A101" s="66">
        <v>46</v>
      </c>
      <c r="B101" s="66"/>
      <c r="C101" s="138" t="s">
        <v>134</v>
      </c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1"/>
      <c r="T101" s="139" t="s">
        <v>80</v>
      </c>
      <c r="U101" s="140"/>
      <c r="V101" s="141"/>
      <c r="W101" s="142">
        <v>2.5</v>
      </c>
      <c r="X101" s="143"/>
      <c r="Y101" s="143"/>
      <c r="Z101" s="143"/>
      <c r="AA101" s="144"/>
      <c r="AB101" s="142">
        <v>0</v>
      </c>
      <c r="AC101" s="143"/>
      <c r="AD101" s="143"/>
      <c r="AE101" s="143"/>
      <c r="AF101" s="144"/>
      <c r="AG101" s="106">
        <v>46</v>
      </c>
      <c r="AH101" s="107"/>
      <c r="AI101" s="145" t="s">
        <v>134</v>
      </c>
      <c r="AJ101" s="110"/>
      <c r="AK101" s="110"/>
      <c r="AL101" s="110"/>
      <c r="AM101" s="110"/>
      <c r="AN101" s="110"/>
      <c r="AO101" s="110"/>
      <c r="AP101" s="110"/>
      <c r="AQ101" s="110"/>
      <c r="AR101" s="110"/>
      <c r="AS101" s="110"/>
      <c r="AT101" s="111"/>
      <c r="AU101" s="146" t="s">
        <v>80</v>
      </c>
      <c r="AV101" s="147"/>
      <c r="AW101" s="148"/>
      <c r="AX101" s="89">
        <v>2.5</v>
      </c>
      <c r="AY101" s="89"/>
      <c r="AZ101" s="89"/>
      <c r="BA101" s="89"/>
      <c r="BB101" s="89"/>
      <c r="BC101" s="89">
        <v>0</v>
      </c>
      <c r="BD101" s="89"/>
      <c r="BE101" s="89"/>
      <c r="BF101" s="89"/>
      <c r="BG101" s="89"/>
      <c r="BH101" s="149">
        <f>AX101-W101</f>
        <v>0</v>
      </c>
      <c r="BI101" s="149"/>
      <c r="BJ101" s="149"/>
      <c r="BK101" s="149"/>
      <c r="BL101" s="149"/>
      <c r="BM101" s="149">
        <f>BC101-AB101</f>
        <v>0</v>
      </c>
      <c r="BN101" s="149"/>
      <c r="BO101" s="149"/>
      <c r="BP101" s="149"/>
      <c r="BQ101" s="149"/>
      <c r="BR101" s="7"/>
      <c r="BS101" s="7"/>
      <c r="BT101" s="7"/>
      <c r="BU101" s="7"/>
      <c r="BV101" s="7"/>
      <c r="BW101" s="7"/>
      <c r="BX101" s="7"/>
      <c r="BY101" s="7"/>
      <c r="BZ101" s="5"/>
    </row>
    <row r="102" spans="1:78" ht="25.5" customHeight="1">
      <c r="A102" s="66">
        <v>47</v>
      </c>
      <c r="B102" s="66"/>
      <c r="C102" s="138" t="s">
        <v>135</v>
      </c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11"/>
      <c r="T102" s="139" t="s">
        <v>80</v>
      </c>
      <c r="U102" s="140"/>
      <c r="V102" s="141"/>
      <c r="W102" s="142">
        <v>3.7</v>
      </c>
      <c r="X102" s="143"/>
      <c r="Y102" s="143"/>
      <c r="Z102" s="143"/>
      <c r="AA102" s="144"/>
      <c r="AB102" s="142">
        <v>0</v>
      </c>
      <c r="AC102" s="143"/>
      <c r="AD102" s="143"/>
      <c r="AE102" s="143"/>
      <c r="AF102" s="144"/>
      <c r="AG102" s="106">
        <v>47</v>
      </c>
      <c r="AH102" s="107"/>
      <c r="AI102" s="145" t="s">
        <v>135</v>
      </c>
      <c r="AJ102" s="110"/>
      <c r="AK102" s="110"/>
      <c r="AL102" s="110"/>
      <c r="AM102" s="110"/>
      <c r="AN102" s="110"/>
      <c r="AO102" s="110"/>
      <c r="AP102" s="110"/>
      <c r="AQ102" s="110"/>
      <c r="AR102" s="110"/>
      <c r="AS102" s="110"/>
      <c r="AT102" s="111"/>
      <c r="AU102" s="146" t="s">
        <v>80</v>
      </c>
      <c r="AV102" s="147"/>
      <c r="AW102" s="148"/>
      <c r="AX102" s="89">
        <v>3.7</v>
      </c>
      <c r="AY102" s="89"/>
      <c r="AZ102" s="89"/>
      <c r="BA102" s="89"/>
      <c r="BB102" s="89"/>
      <c r="BC102" s="89">
        <v>0</v>
      </c>
      <c r="BD102" s="89"/>
      <c r="BE102" s="89"/>
      <c r="BF102" s="89"/>
      <c r="BG102" s="89"/>
      <c r="BH102" s="149">
        <f>AX102-W102</f>
        <v>0</v>
      </c>
      <c r="BI102" s="149"/>
      <c r="BJ102" s="149"/>
      <c r="BK102" s="149"/>
      <c r="BL102" s="149"/>
      <c r="BM102" s="149">
        <f>BC102-AB102</f>
        <v>0</v>
      </c>
      <c r="BN102" s="149"/>
      <c r="BO102" s="149"/>
      <c r="BP102" s="149"/>
      <c r="BQ102" s="149"/>
      <c r="BR102" s="7"/>
      <c r="BS102" s="7"/>
      <c r="BT102" s="7"/>
      <c r="BU102" s="7"/>
      <c r="BV102" s="7"/>
      <c r="BW102" s="7"/>
      <c r="BX102" s="7"/>
      <c r="BY102" s="7"/>
      <c r="BZ102" s="5"/>
    </row>
    <row r="103" spans="1:78" ht="25.5" customHeight="1">
      <c r="A103" s="66">
        <v>48</v>
      </c>
      <c r="B103" s="66"/>
      <c r="C103" s="138" t="s">
        <v>136</v>
      </c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1"/>
      <c r="T103" s="139" t="s">
        <v>80</v>
      </c>
      <c r="U103" s="140"/>
      <c r="V103" s="141"/>
      <c r="W103" s="142">
        <v>50</v>
      </c>
      <c r="X103" s="143"/>
      <c r="Y103" s="143"/>
      <c r="Z103" s="143"/>
      <c r="AA103" s="144"/>
      <c r="AB103" s="142">
        <v>0</v>
      </c>
      <c r="AC103" s="143"/>
      <c r="AD103" s="143"/>
      <c r="AE103" s="143"/>
      <c r="AF103" s="144"/>
      <c r="AG103" s="106">
        <v>48</v>
      </c>
      <c r="AH103" s="107"/>
      <c r="AI103" s="145" t="s">
        <v>136</v>
      </c>
      <c r="AJ103" s="110"/>
      <c r="AK103" s="110"/>
      <c r="AL103" s="110"/>
      <c r="AM103" s="110"/>
      <c r="AN103" s="110"/>
      <c r="AO103" s="110"/>
      <c r="AP103" s="110"/>
      <c r="AQ103" s="110"/>
      <c r="AR103" s="110"/>
      <c r="AS103" s="110"/>
      <c r="AT103" s="111"/>
      <c r="AU103" s="146" t="s">
        <v>80</v>
      </c>
      <c r="AV103" s="147"/>
      <c r="AW103" s="148"/>
      <c r="AX103" s="89">
        <v>50</v>
      </c>
      <c r="AY103" s="89"/>
      <c r="AZ103" s="89"/>
      <c r="BA103" s="89"/>
      <c r="BB103" s="89"/>
      <c r="BC103" s="89">
        <v>0</v>
      </c>
      <c r="BD103" s="89"/>
      <c r="BE103" s="89"/>
      <c r="BF103" s="89"/>
      <c r="BG103" s="89"/>
      <c r="BH103" s="149">
        <f>AX103-W103</f>
        <v>0</v>
      </c>
      <c r="BI103" s="149"/>
      <c r="BJ103" s="149"/>
      <c r="BK103" s="149"/>
      <c r="BL103" s="149"/>
      <c r="BM103" s="149">
        <f>BC103-AB103</f>
        <v>0</v>
      </c>
      <c r="BN103" s="149"/>
      <c r="BO103" s="149"/>
      <c r="BP103" s="149"/>
      <c r="BQ103" s="149"/>
      <c r="BR103" s="7"/>
      <c r="BS103" s="7"/>
      <c r="BT103" s="7"/>
      <c r="BU103" s="7"/>
      <c r="BV103" s="7"/>
      <c r="BW103" s="7"/>
      <c r="BX103" s="7"/>
      <c r="BY103" s="7"/>
      <c r="BZ103" s="5"/>
    </row>
    <row r="104" spans="1:78" ht="25.5" customHeight="1">
      <c r="A104" s="66">
        <v>49</v>
      </c>
      <c r="B104" s="66"/>
      <c r="C104" s="138" t="s">
        <v>137</v>
      </c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1"/>
      <c r="T104" s="139" t="s">
        <v>80</v>
      </c>
      <c r="U104" s="140"/>
      <c r="V104" s="141"/>
      <c r="W104" s="142">
        <v>266.67</v>
      </c>
      <c r="X104" s="143"/>
      <c r="Y104" s="143"/>
      <c r="Z104" s="143"/>
      <c r="AA104" s="144"/>
      <c r="AB104" s="142">
        <v>0</v>
      </c>
      <c r="AC104" s="143"/>
      <c r="AD104" s="143"/>
      <c r="AE104" s="143"/>
      <c r="AF104" s="144"/>
      <c r="AG104" s="106">
        <v>49</v>
      </c>
      <c r="AH104" s="107"/>
      <c r="AI104" s="145" t="s">
        <v>137</v>
      </c>
      <c r="AJ104" s="110"/>
      <c r="AK104" s="110"/>
      <c r="AL104" s="110"/>
      <c r="AM104" s="110"/>
      <c r="AN104" s="110"/>
      <c r="AO104" s="110"/>
      <c r="AP104" s="110"/>
      <c r="AQ104" s="110"/>
      <c r="AR104" s="110"/>
      <c r="AS104" s="110"/>
      <c r="AT104" s="111"/>
      <c r="AU104" s="146" t="s">
        <v>80</v>
      </c>
      <c r="AV104" s="147"/>
      <c r="AW104" s="148"/>
      <c r="AX104" s="89">
        <v>266.67</v>
      </c>
      <c r="AY104" s="89"/>
      <c r="AZ104" s="89"/>
      <c r="BA104" s="89"/>
      <c r="BB104" s="89"/>
      <c r="BC104" s="89">
        <v>0</v>
      </c>
      <c r="BD104" s="89"/>
      <c r="BE104" s="89"/>
      <c r="BF104" s="89"/>
      <c r="BG104" s="89"/>
      <c r="BH104" s="149">
        <f>AX104-W104</f>
        <v>0</v>
      </c>
      <c r="BI104" s="149"/>
      <c r="BJ104" s="149"/>
      <c r="BK104" s="149"/>
      <c r="BL104" s="149"/>
      <c r="BM104" s="149">
        <f>BC104-AB104</f>
        <v>0</v>
      </c>
      <c r="BN104" s="149"/>
      <c r="BO104" s="149"/>
      <c r="BP104" s="149"/>
      <c r="BQ104" s="149"/>
      <c r="BR104" s="7"/>
      <c r="BS104" s="7"/>
      <c r="BT104" s="7"/>
      <c r="BU104" s="7"/>
      <c r="BV104" s="7"/>
      <c r="BW104" s="7"/>
      <c r="BX104" s="7"/>
      <c r="BY104" s="7"/>
      <c r="BZ104" s="5"/>
    </row>
    <row r="105" spans="1:78" ht="25.5" customHeight="1">
      <c r="A105" s="66">
        <v>50</v>
      </c>
      <c r="B105" s="66"/>
      <c r="C105" s="138" t="s">
        <v>138</v>
      </c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1"/>
      <c r="T105" s="139" t="s">
        <v>80</v>
      </c>
      <c r="U105" s="140"/>
      <c r="V105" s="141"/>
      <c r="W105" s="142">
        <v>2391.4299999999998</v>
      </c>
      <c r="X105" s="143"/>
      <c r="Y105" s="143"/>
      <c r="Z105" s="143"/>
      <c r="AA105" s="144"/>
      <c r="AB105" s="142">
        <v>0</v>
      </c>
      <c r="AC105" s="143"/>
      <c r="AD105" s="143"/>
      <c r="AE105" s="143"/>
      <c r="AF105" s="144"/>
      <c r="AG105" s="106">
        <v>50</v>
      </c>
      <c r="AH105" s="107"/>
      <c r="AI105" s="145" t="s">
        <v>138</v>
      </c>
      <c r="AJ105" s="110"/>
      <c r="AK105" s="110"/>
      <c r="AL105" s="110"/>
      <c r="AM105" s="110"/>
      <c r="AN105" s="110"/>
      <c r="AO105" s="110"/>
      <c r="AP105" s="110"/>
      <c r="AQ105" s="110"/>
      <c r="AR105" s="110"/>
      <c r="AS105" s="110"/>
      <c r="AT105" s="111"/>
      <c r="AU105" s="146" t="s">
        <v>80</v>
      </c>
      <c r="AV105" s="147"/>
      <c r="AW105" s="148"/>
      <c r="AX105" s="89">
        <v>2391.4299999999998</v>
      </c>
      <c r="AY105" s="89"/>
      <c r="AZ105" s="89"/>
      <c r="BA105" s="89"/>
      <c r="BB105" s="89"/>
      <c r="BC105" s="89">
        <v>0</v>
      </c>
      <c r="BD105" s="89"/>
      <c r="BE105" s="89"/>
      <c r="BF105" s="89"/>
      <c r="BG105" s="89"/>
      <c r="BH105" s="149">
        <f>AX105-W105</f>
        <v>0</v>
      </c>
      <c r="BI105" s="149"/>
      <c r="BJ105" s="149"/>
      <c r="BK105" s="149"/>
      <c r="BL105" s="149"/>
      <c r="BM105" s="149">
        <f>BC105-AB105</f>
        <v>0</v>
      </c>
      <c r="BN105" s="149"/>
      <c r="BO105" s="149"/>
      <c r="BP105" s="149"/>
      <c r="BQ105" s="149"/>
      <c r="BR105" s="7"/>
      <c r="BS105" s="7"/>
      <c r="BT105" s="7"/>
      <c r="BU105" s="7"/>
      <c r="BV105" s="7"/>
      <c r="BW105" s="7"/>
      <c r="BX105" s="7"/>
      <c r="BY105" s="7"/>
      <c r="BZ105" s="5"/>
    </row>
    <row r="106" spans="1:78" ht="15.75" customHeight="1">
      <c r="A106" s="66">
        <v>51</v>
      </c>
      <c r="B106" s="66"/>
      <c r="C106" s="138" t="s">
        <v>139</v>
      </c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1"/>
      <c r="T106" s="139" t="s">
        <v>80</v>
      </c>
      <c r="U106" s="140"/>
      <c r="V106" s="141"/>
      <c r="W106" s="142">
        <v>1.35</v>
      </c>
      <c r="X106" s="143"/>
      <c r="Y106" s="143"/>
      <c r="Z106" s="143"/>
      <c r="AA106" s="144"/>
      <c r="AB106" s="142">
        <v>0</v>
      </c>
      <c r="AC106" s="143"/>
      <c r="AD106" s="143"/>
      <c r="AE106" s="143"/>
      <c r="AF106" s="144"/>
      <c r="AG106" s="106">
        <v>51</v>
      </c>
      <c r="AH106" s="107"/>
      <c r="AI106" s="145" t="s">
        <v>139</v>
      </c>
      <c r="AJ106" s="110"/>
      <c r="AK106" s="110"/>
      <c r="AL106" s="110"/>
      <c r="AM106" s="110"/>
      <c r="AN106" s="110"/>
      <c r="AO106" s="110"/>
      <c r="AP106" s="110"/>
      <c r="AQ106" s="110"/>
      <c r="AR106" s="110"/>
      <c r="AS106" s="110"/>
      <c r="AT106" s="111"/>
      <c r="AU106" s="146" t="s">
        <v>80</v>
      </c>
      <c r="AV106" s="147"/>
      <c r="AW106" s="148"/>
      <c r="AX106" s="89">
        <v>1.35</v>
      </c>
      <c r="AY106" s="89"/>
      <c r="AZ106" s="89"/>
      <c r="BA106" s="89"/>
      <c r="BB106" s="89"/>
      <c r="BC106" s="89">
        <v>0</v>
      </c>
      <c r="BD106" s="89"/>
      <c r="BE106" s="89"/>
      <c r="BF106" s="89"/>
      <c r="BG106" s="89"/>
      <c r="BH106" s="149">
        <f>AX106-W106</f>
        <v>0</v>
      </c>
      <c r="BI106" s="149"/>
      <c r="BJ106" s="149"/>
      <c r="BK106" s="149"/>
      <c r="BL106" s="149"/>
      <c r="BM106" s="149">
        <f>BC106-AB106</f>
        <v>0</v>
      </c>
      <c r="BN106" s="149"/>
      <c r="BO106" s="149"/>
      <c r="BP106" s="149"/>
      <c r="BQ106" s="149"/>
      <c r="BR106" s="7"/>
      <c r="BS106" s="7"/>
      <c r="BT106" s="7"/>
      <c r="BU106" s="7"/>
      <c r="BV106" s="7"/>
      <c r="BW106" s="7"/>
      <c r="BX106" s="7"/>
      <c r="BY106" s="7"/>
      <c r="BZ106" s="5"/>
    </row>
    <row r="107" spans="1:78" ht="15.75" customHeight="1">
      <c r="A107" s="66">
        <v>52</v>
      </c>
      <c r="B107" s="66"/>
      <c r="C107" s="138" t="s">
        <v>140</v>
      </c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1"/>
      <c r="T107" s="139" t="s">
        <v>131</v>
      </c>
      <c r="U107" s="140"/>
      <c r="V107" s="141"/>
      <c r="W107" s="142">
        <v>12.85</v>
      </c>
      <c r="X107" s="143"/>
      <c r="Y107" s="143"/>
      <c r="Z107" s="143"/>
      <c r="AA107" s="144"/>
      <c r="AB107" s="142">
        <v>0</v>
      </c>
      <c r="AC107" s="143"/>
      <c r="AD107" s="143"/>
      <c r="AE107" s="143"/>
      <c r="AF107" s="144"/>
      <c r="AG107" s="106">
        <v>52</v>
      </c>
      <c r="AH107" s="107"/>
      <c r="AI107" s="145" t="s">
        <v>140</v>
      </c>
      <c r="AJ107" s="110"/>
      <c r="AK107" s="110"/>
      <c r="AL107" s="110"/>
      <c r="AM107" s="110"/>
      <c r="AN107" s="110"/>
      <c r="AO107" s="110"/>
      <c r="AP107" s="110"/>
      <c r="AQ107" s="110"/>
      <c r="AR107" s="110"/>
      <c r="AS107" s="110"/>
      <c r="AT107" s="111"/>
      <c r="AU107" s="146" t="s">
        <v>131</v>
      </c>
      <c r="AV107" s="147"/>
      <c r="AW107" s="148"/>
      <c r="AX107" s="89">
        <v>12.85</v>
      </c>
      <c r="AY107" s="89"/>
      <c r="AZ107" s="89"/>
      <c r="BA107" s="89"/>
      <c r="BB107" s="89"/>
      <c r="BC107" s="89">
        <v>0</v>
      </c>
      <c r="BD107" s="89"/>
      <c r="BE107" s="89"/>
      <c r="BF107" s="89"/>
      <c r="BG107" s="89"/>
      <c r="BH107" s="149">
        <f>AX107-W107</f>
        <v>0</v>
      </c>
      <c r="BI107" s="149"/>
      <c r="BJ107" s="149"/>
      <c r="BK107" s="149"/>
      <c r="BL107" s="149"/>
      <c r="BM107" s="149">
        <f>BC107-AB107</f>
        <v>0</v>
      </c>
      <c r="BN107" s="149"/>
      <c r="BO107" s="149"/>
      <c r="BP107" s="149"/>
      <c r="BQ107" s="149"/>
      <c r="BR107" s="7"/>
      <c r="BS107" s="7"/>
      <c r="BT107" s="7"/>
      <c r="BU107" s="7"/>
      <c r="BV107" s="7"/>
      <c r="BW107" s="7"/>
      <c r="BX107" s="7"/>
      <c r="BY107" s="7"/>
      <c r="BZ107" s="5"/>
    </row>
    <row r="108" spans="1:78" ht="15.75" customHeight="1">
      <c r="A108" s="66">
        <v>52</v>
      </c>
      <c r="B108" s="66"/>
      <c r="C108" s="138" t="s">
        <v>141</v>
      </c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1"/>
      <c r="T108" s="139" t="s">
        <v>131</v>
      </c>
      <c r="U108" s="140"/>
      <c r="V108" s="141"/>
      <c r="W108" s="142">
        <v>10</v>
      </c>
      <c r="X108" s="143"/>
      <c r="Y108" s="143"/>
      <c r="Z108" s="143"/>
      <c r="AA108" s="144"/>
      <c r="AB108" s="142">
        <v>0</v>
      </c>
      <c r="AC108" s="143"/>
      <c r="AD108" s="143"/>
      <c r="AE108" s="143"/>
      <c r="AF108" s="144"/>
      <c r="AG108" s="106">
        <v>52</v>
      </c>
      <c r="AH108" s="107"/>
      <c r="AI108" s="145" t="s">
        <v>141</v>
      </c>
      <c r="AJ108" s="110"/>
      <c r="AK108" s="110"/>
      <c r="AL108" s="110"/>
      <c r="AM108" s="110"/>
      <c r="AN108" s="110"/>
      <c r="AO108" s="110"/>
      <c r="AP108" s="110"/>
      <c r="AQ108" s="110"/>
      <c r="AR108" s="110"/>
      <c r="AS108" s="110"/>
      <c r="AT108" s="111"/>
      <c r="AU108" s="146" t="s">
        <v>131</v>
      </c>
      <c r="AV108" s="147"/>
      <c r="AW108" s="148"/>
      <c r="AX108" s="89">
        <v>10</v>
      </c>
      <c r="AY108" s="89"/>
      <c r="AZ108" s="89"/>
      <c r="BA108" s="89"/>
      <c r="BB108" s="89"/>
      <c r="BC108" s="89">
        <v>0</v>
      </c>
      <c r="BD108" s="89"/>
      <c r="BE108" s="89"/>
      <c r="BF108" s="89"/>
      <c r="BG108" s="89"/>
      <c r="BH108" s="149">
        <f>AX108-W108</f>
        <v>0</v>
      </c>
      <c r="BI108" s="149"/>
      <c r="BJ108" s="149"/>
      <c r="BK108" s="149"/>
      <c r="BL108" s="149"/>
      <c r="BM108" s="149">
        <f>BC108-AB108</f>
        <v>0</v>
      </c>
      <c r="BN108" s="149"/>
      <c r="BO108" s="149"/>
      <c r="BP108" s="149"/>
      <c r="BQ108" s="149"/>
      <c r="BR108" s="7"/>
      <c r="BS108" s="7"/>
      <c r="BT108" s="7"/>
      <c r="BU108" s="7"/>
      <c r="BV108" s="7"/>
      <c r="BW108" s="7"/>
      <c r="BX108" s="7"/>
      <c r="BY108" s="7"/>
      <c r="BZ108" s="5"/>
    </row>
    <row r="109" spans="1:78" ht="25.5" customHeight="1">
      <c r="A109" s="66">
        <v>53</v>
      </c>
      <c r="B109" s="66"/>
      <c r="C109" s="138" t="s">
        <v>142</v>
      </c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1"/>
      <c r="T109" s="139" t="s">
        <v>80</v>
      </c>
      <c r="U109" s="140"/>
      <c r="V109" s="141"/>
      <c r="W109" s="142">
        <v>4.5999999999999996</v>
      </c>
      <c r="X109" s="143"/>
      <c r="Y109" s="143"/>
      <c r="Z109" s="143"/>
      <c r="AA109" s="144"/>
      <c r="AB109" s="142">
        <v>0</v>
      </c>
      <c r="AC109" s="143"/>
      <c r="AD109" s="143"/>
      <c r="AE109" s="143"/>
      <c r="AF109" s="144"/>
      <c r="AG109" s="106">
        <v>53</v>
      </c>
      <c r="AH109" s="107"/>
      <c r="AI109" s="145" t="s">
        <v>142</v>
      </c>
      <c r="AJ109" s="110"/>
      <c r="AK109" s="110"/>
      <c r="AL109" s="110"/>
      <c r="AM109" s="110"/>
      <c r="AN109" s="110"/>
      <c r="AO109" s="110"/>
      <c r="AP109" s="110"/>
      <c r="AQ109" s="110"/>
      <c r="AR109" s="110"/>
      <c r="AS109" s="110"/>
      <c r="AT109" s="111"/>
      <c r="AU109" s="146" t="s">
        <v>80</v>
      </c>
      <c r="AV109" s="147"/>
      <c r="AW109" s="148"/>
      <c r="AX109" s="89">
        <v>4.5999999999999996</v>
      </c>
      <c r="AY109" s="89"/>
      <c r="AZ109" s="89"/>
      <c r="BA109" s="89"/>
      <c r="BB109" s="89"/>
      <c r="BC109" s="89">
        <v>0</v>
      </c>
      <c r="BD109" s="89"/>
      <c r="BE109" s="89"/>
      <c r="BF109" s="89"/>
      <c r="BG109" s="89"/>
      <c r="BH109" s="149">
        <f>AX109-W109</f>
        <v>0</v>
      </c>
      <c r="BI109" s="149"/>
      <c r="BJ109" s="149"/>
      <c r="BK109" s="149"/>
      <c r="BL109" s="149"/>
      <c r="BM109" s="149">
        <f>BC109-AB109</f>
        <v>0</v>
      </c>
      <c r="BN109" s="149"/>
      <c r="BO109" s="149"/>
      <c r="BP109" s="149"/>
      <c r="BQ109" s="149"/>
      <c r="BR109" s="7"/>
      <c r="BS109" s="7"/>
      <c r="BT109" s="7"/>
      <c r="BU109" s="7"/>
      <c r="BV109" s="7"/>
      <c r="BW109" s="7"/>
      <c r="BX109" s="7"/>
      <c r="BY109" s="7"/>
      <c r="BZ109" s="5"/>
    </row>
    <row r="110" spans="1:78" ht="25.5" customHeight="1">
      <c r="A110" s="66">
        <v>54</v>
      </c>
      <c r="B110" s="66"/>
      <c r="C110" s="138" t="s">
        <v>143</v>
      </c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1"/>
      <c r="T110" s="139" t="s">
        <v>80</v>
      </c>
      <c r="U110" s="140"/>
      <c r="V110" s="141"/>
      <c r="W110" s="142">
        <v>4.25</v>
      </c>
      <c r="X110" s="143"/>
      <c r="Y110" s="143"/>
      <c r="Z110" s="143"/>
      <c r="AA110" s="144"/>
      <c r="AB110" s="142">
        <v>0</v>
      </c>
      <c r="AC110" s="143"/>
      <c r="AD110" s="143"/>
      <c r="AE110" s="143"/>
      <c r="AF110" s="144"/>
      <c r="AG110" s="106">
        <v>54</v>
      </c>
      <c r="AH110" s="107"/>
      <c r="AI110" s="145" t="s">
        <v>143</v>
      </c>
      <c r="AJ110" s="110"/>
      <c r="AK110" s="110"/>
      <c r="AL110" s="110"/>
      <c r="AM110" s="110"/>
      <c r="AN110" s="110"/>
      <c r="AO110" s="110"/>
      <c r="AP110" s="110"/>
      <c r="AQ110" s="110"/>
      <c r="AR110" s="110"/>
      <c r="AS110" s="110"/>
      <c r="AT110" s="111"/>
      <c r="AU110" s="146" t="s">
        <v>80</v>
      </c>
      <c r="AV110" s="147"/>
      <c r="AW110" s="148"/>
      <c r="AX110" s="89">
        <v>4.25</v>
      </c>
      <c r="AY110" s="89"/>
      <c r="AZ110" s="89"/>
      <c r="BA110" s="89"/>
      <c r="BB110" s="89"/>
      <c r="BC110" s="89">
        <v>0</v>
      </c>
      <c r="BD110" s="89"/>
      <c r="BE110" s="89"/>
      <c r="BF110" s="89"/>
      <c r="BG110" s="89"/>
      <c r="BH110" s="149">
        <f>AX110-W110</f>
        <v>0</v>
      </c>
      <c r="BI110" s="149"/>
      <c r="BJ110" s="149"/>
      <c r="BK110" s="149"/>
      <c r="BL110" s="149"/>
      <c r="BM110" s="149">
        <f>BC110-AB110</f>
        <v>0</v>
      </c>
      <c r="BN110" s="149"/>
      <c r="BO110" s="149"/>
      <c r="BP110" s="149"/>
      <c r="BQ110" s="149"/>
      <c r="BR110" s="7"/>
      <c r="BS110" s="7"/>
      <c r="BT110" s="7"/>
      <c r="BU110" s="7"/>
      <c r="BV110" s="7"/>
      <c r="BW110" s="7"/>
      <c r="BX110" s="7"/>
      <c r="BY110" s="7"/>
      <c r="BZ110" s="5"/>
    </row>
    <row r="111" spans="1:78" ht="25.5" customHeight="1">
      <c r="A111" s="66">
        <v>55</v>
      </c>
      <c r="B111" s="66"/>
      <c r="C111" s="138" t="s">
        <v>144</v>
      </c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1"/>
      <c r="T111" s="139" t="s">
        <v>80</v>
      </c>
      <c r="U111" s="140"/>
      <c r="V111" s="141"/>
      <c r="W111" s="142">
        <v>430</v>
      </c>
      <c r="X111" s="143"/>
      <c r="Y111" s="143"/>
      <c r="Z111" s="143"/>
      <c r="AA111" s="144"/>
      <c r="AB111" s="142">
        <v>0</v>
      </c>
      <c r="AC111" s="143"/>
      <c r="AD111" s="143"/>
      <c r="AE111" s="143"/>
      <c r="AF111" s="144"/>
      <c r="AG111" s="106">
        <v>55</v>
      </c>
      <c r="AH111" s="107"/>
      <c r="AI111" s="145" t="s">
        <v>144</v>
      </c>
      <c r="AJ111" s="110"/>
      <c r="AK111" s="110"/>
      <c r="AL111" s="110"/>
      <c r="AM111" s="110"/>
      <c r="AN111" s="110"/>
      <c r="AO111" s="110"/>
      <c r="AP111" s="110"/>
      <c r="AQ111" s="110"/>
      <c r="AR111" s="110"/>
      <c r="AS111" s="110"/>
      <c r="AT111" s="111"/>
      <c r="AU111" s="146" t="s">
        <v>80</v>
      </c>
      <c r="AV111" s="147"/>
      <c r="AW111" s="148"/>
      <c r="AX111" s="89">
        <v>430</v>
      </c>
      <c r="AY111" s="89"/>
      <c r="AZ111" s="89"/>
      <c r="BA111" s="89"/>
      <c r="BB111" s="89"/>
      <c r="BC111" s="89">
        <v>0</v>
      </c>
      <c r="BD111" s="89"/>
      <c r="BE111" s="89"/>
      <c r="BF111" s="89"/>
      <c r="BG111" s="89"/>
      <c r="BH111" s="149">
        <f>AX111-W111</f>
        <v>0</v>
      </c>
      <c r="BI111" s="149"/>
      <c r="BJ111" s="149"/>
      <c r="BK111" s="149"/>
      <c r="BL111" s="149"/>
      <c r="BM111" s="149">
        <f>BC111-AB111</f>
        <v>0</v>
      </c>
      <c r="BN111" s="149"/>
      <c r="BO111" s="149"/>
      <c r="BP111" s="149"/>
      <c r="BQ111" s="149"/>
      <c r="BR111" s="7"/>
      <c r="BS111" s="7"/>
      <c r="BT111" s="7"/>
      <c r="BU111" s="7"/>
      <c r="BV111" s="7"/>
      <c r="BW111" s="7"/>
      <c r="BX111" s="7"/>
      <c r="BY111" s="7"/>
      <c r="BZ111" s="5"/>
    </row>
    <row r="112" spans="1:78" ht="25.5" customHeight="1">
      <c r="A112" s="66">
        <v>56</v>
      </c>
      <c r="B112" s="66"/>
      <c r="C112" s="138" t="s">
        <v>145</v>
      </c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1"/>
      <c r="T112" s="139" t="s">
        <v>80</v>
      </c>
      <c r="U112" s="140"/>
      <c r="V112" s="141"/>
      <c r="W112" s="142">
        <v>30.15</v>
      </c>
      <c r="X112" s="143"/>
      <c r="Y112" s="143"/>
      <c r="Z112" s="143"/>
      <c r="AA112" s="144"/>
      <c r="AB112" s="142">
        <v>0</v>
      </c>
      <c r="AC112" s="143"/>
      <c r="AD112" s="143"/>
      <c r="AE112" s="143"/>
      <c r="AF112" s="144"/>
      <c r="AG112" s="106">
        <v>56</v>
      </c>
      <c r="AH112" s="107"/>
      <c r="AI112" s="145" t="s">
        <v>145</v>
      </c>
      <c r="AJ112" s="110"/>
      <c r="AK112" s="110"/>
      <c r="AL112" s="110"/>
      <c r="AM112" s="110"/>
      <c r="AN112" s="110"/>
      <c r="AO112" s="110"/>
      <c r="AP112" s="110"/>
      <c r="AQ112" s="110"/>
      <c r="AR112" s="110"/>
      <c r="AS112" s="110"/>
      <c r="AT112" s="111"/>
      <c r="AU112" s="146" t="s">
        <v>80</v>
      </c>
      <c r="AV112" s="147"/>
      <c r="AW112" s="148"/>
      <c r="AX112" s="89">
        <v>30.15</v>
      </c>
      <c r="AY112" s="89"/>
      <c r="AZ112" s="89"/>
      <c r="BA112" s="89"/>
      <c r="BB112" s="89"/>
      <c r="BC112" s="89">
        <v>0</v>
      </c>
      <c r="BD112" s="89"/>
      <c r="BE112" s="89"/>
      <c r="BF112" s="89"/>
      <c r="BG112" s="89"/>
      <c r="BH112" s="149">
        <f>AX112-W112</f>
        <v>0</v>
      </c>
      <c r="BI112" s="149"/>
      <c r="BJ112" s="149"/>
      <c r="BK112" s="149"/>
      <c r="BL112" s="149"/>
      <c r="BM112" s="149">
        <f>BC112-AB112</f>
        <v>0</v>
      </c>
      <c r="BN112" s="149"/>
      <c r="BO112" s="149"/>
      <c r="BP112" s="149"/>
      <c r="BQ112" s="149"/>
      <c r="BR112" s="7"/>
      <c r="BS112" s="7"/>
      <c r="BT112" s="7"/>
      <c r="BU112" s="7"/>
      <c r="BV112" s="7"/>
      <c r="BW112" s="7"/>
      <c r="BX112" s="7"/>
      <c r="BY112" s="7"/>
      <c r="BZ112" s="5"/>
    </row>
    <row r="113" spans="1:78" s="135" customFormat="1" ht="15.75">
      <c r="A113" s="119">
        <v>0</v>
      </c>
      <c r="B113" s="119"/>
      <c r="C113" s="136" t="s">
        <v>146</v>
      </c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1"/>
      <c r="T113" s="120"/>
      <c r="U113" s="121"/>
      <c r="V113" s="122"/>
      <c r="W113" s="123">
        <v>0</v>
      </c>
      <c r="X113" s="124"/>
      <c r="Y113" s="124"/>
      <c r="Z113" s="124"/>
      <c r="AA113" s="125"/>
      <c r="AB113" s="123">
        <v>0</v>
      </c>
      <c r="AC113" s="124"/>
      <c r="AD113" s="124"/>
      <c r="AE113" s="124"/>
      <c r="AF113" s="125"/>
      <c r="AG113" s="126">
        <v>0</v>
      </c>
      <c r="AH113" s="127"/>
      <c r="AI113" s="137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1"/>
      <c r="AU113" s="128"/>
      <c r="AV113" s="129"/>
      <c r="AW113" s="130"/>
      <c r="AX113" s="131">
        <v>0</v>
      </c>
      <c r="AY113" s="131"/>
      <c r="AZ113" s="131"/>
      <c r="BA113" s="131"/>
      <c r="BB113" s="131"/>
      <c r="BC113" s="131">
        <v>0</v>
      </c>
      <c r="BD113" s="131"/>
      <c r="BE113" s="131"/>
      <c r="BF113" s="131"/>
      <c r="BG113" s="131"/>
      <c r="BH113" s="132">
        <f>AX113-W113</f>
        <v>0</v>
      </c>
      <c r="BI113" s="132"/>
      <c r="BJ113" s="132"/>
      <c r="BK113" s="132"/>
      <c r="BL113" s="132"/>
      <c r="BM113" s="132">
        <f>BC113-AB113</f>
        <v>0</v>
      </c>
      <c r="BN113" s="132"/>
      <c r="BO113" s="132"/>
      <c r="BP113" s="132"/>
      <c r="BQ113" s="132"/>
      <c r="BR113" s="133"/>
      <c r="BS113" s="133"/>
      <c r="BT113" s="133"/>
      <c r="BU113" s="133"/>
      <c r="BV113" s="133"/>
      <c r="BW113" s="133"/>
      <c r="BX113" s="133"/>
      <c r="BY113" s="133"/>
      <c r="BZ113" s="134"/>
    </row>
    <row r="114" spans="1:78" ht="63.75" customHeight="1">
      <c r="A114" s="66">
        <v>58</v>
      </c>
      <c r="B114" s="66"/>
      <c r="C114" s="138" t="s">
        <v>147</v>
      </c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1"/>
      <c r="T114" s="139" t="s">
        <v>148</v>
      </c>
      <c r="U114" s="140"/>
      <c r="V114" s="141"/>
      <c r="W114" s="142">
        <v>100</v>
      </c>
      <c r="X114" s="143"/>
      <c r="Y114" s="143"/>
      <c r="Z114" s="143"/>
      <c r="AA114" s="144"/>
      <c r="AB114" s="142">
        <v>0</v>
      </c>
      <c r="AC114" s="143"/>
      <c r="AD114" s="143"/>
      <c r="AE114" s="143"/>
      <c r="AF114" s="144"/>
      <c r="AG114" s="106">
        <v>58</v>
      </c>
      <c r="AH114" s="107"/>
      <c r="AI114" s="145" t="s">
        <v>147</v>
      </c>
      <c r="AJ114" s="110"/>
      <c r="AK114" s="110"/>
      <c r="AL114" s="110"/>
      <c r="AM114" s="110"/>
      <c r="AN114" s="110"/>
      <c r="AO114" s="110"/>
      <c r="AP114" s="110"/>
      <c r="AQ114" s="110"/>
      <c r="AR114" s="110"/>
      <c r="AS114" s="110"/>
      <c r="AT114" s="111"/>
      <c r="AU114" s="146" t="s">
        <v>148</v>
      </c>
      <c r="AV114" s="147"/>
      <c r="AW114" s="148"/>
      <c r="AX114" s="89">
        <v>100</v>
      </c>
      <c r="AY114" s="89"/>
      <c r="AZ114" s="89"/>
      <c r="BA114" s="89"/>
      <c r="BB114" s="89"/>
      <c r="BC114" s="89">
        <v>0</v>
      </c>
      <c r="BD114" s="89"/>
      <c r="BE114" s="89"/>
      <c r="BF114" s="89"/>
      <c r="BG114" s="89"/>
      <c r="BH114" s="149">
        <f>AX114-W114</f>
        <v>0</v>
      </c>
      <c r="BI114" s="149"/>
      <c r="BJ114" s="149"/>
      <c r="BK114" s="149"/>
      <c r="BL114" s="149"/>
      <c r="BM114" s="149">
        <f>BC114-AB114</f>
        <v>0</v>
      </c>
      <c r="BN114" s="149"/>
      <c r="BO114" s="149"/>
      <c r="BP114" s="149"/>
      <c r="BQ114" s="149"/>
      <c r="BR114" s="7"/>
      <c r="BS114" s="7"/>
      <c r="BT114" s="7"/>
      <c r="BU114" s="7"/>
      <c r="BV114" s="7"/>
      <c r="BW114" s="7"/>
      <c r="BX114" s="7"/>
      <c r="BY114" s="7"/>
      <c r="BZ114" s="5"/>
    </row>
    <row r="115" spans="1:78" ht="38.25" customHeight="1">
      <c r="A115" s="66">
        <v>59</v>
      </c>
      <c r="B115" s="66"/>
      <c r="C115" s="138" t="s">
        <v>149</v>
      </c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1"/>
      <c r="T115" s="139" t="s">
        <v>148</v>
      </c>
      <c r="U115" s="140"/>
      <c r="V115" s="141"/>
      <c r="W115" s="142">
        <v>100</v>
      </c>
      <c r="X115" s="143"/>
      <c r="Y115" s="143"/>
      <c r="Z115" s="143"/>
      <c r="AA115" s="144"/>
      <c r="AB115" s="142">
        <v>0</v>
      </c>
      <c r="AC115" s="143"/>
      <c r="AD115" s="143"/>
      <c r="AE115" s="143"/>
      <c r="AF115" s="144"/>
      <c r="AG115" s="106">
        <v>59</v>
      </c>
      <c r="AH115" s="107"/>
      <c r="AI115" s="145" t="s">
        <v>149</v>
      </c>
      <c r="AJ115" s="110"/>
      <c r="AK115" s="110"/>
      <c r="AL115" s="110"/>
      <c r="AM115" s="110"/>
      <c r="AN115" s="110"/>
      <c r="AO115" s="110"/>
      <c r="AP115" s="110"/>
      <c r="AQ115" s="110"/>
      <c r="AR115" s="110"/>
      <c r="AS115" s="110"/>
      <c r="AT115" s="111"/>
      <c r="AU115" s="146" t="s">
        <v>148</v>
      </c>
      <c r="AV115" s="147"/>
      <c r="AW115" s="148"/>
      <c r="AX115" s="89">
        <v>100</v>
      </c>
      <c r="AY115" s="89"/>
      <c r="AZ115" s="89"/>
      <c r="BA115" s="89"/>
      <c r="BB115" s="89"/>
      <c r="BC115" s="89">
        <v>0</v>
      </c>
      <c r="BD115" s="89"/>
      <c r="BE115" s="89"/>
      <c r="BF115" s="89"/>
      <c r="BG115" s="89"/>
      <c r="BH115" s="149">
        <f>AX115-W115</f>
        <v>0</v>
      </c>
      <c r="BI115" s="149"/>
      <c r="BJ115" s="149"/>
      <c r="BK115" s="149"/>
      <c r="BL115" s="149"/>
      <c r="BM115" s="149">
        <f>BC115-AB115</f>
        <v>0</v>
      </c>
      <c r="BN115" s="149"/>
      <c r="BO115" s="149"/>
      <c r="BP115" s="149"/>
      <c r="BQ115" s="149"/>
      <c r="BR115" s="7"/>
      <c r="BS115" s="7"/>
      <c r="BT115" s="7"/>
      <c r="BU115" s="7"/>
      <c r="BV115" s="7"/>
      <c r="BW115" s="7"/>
      <c r="BX115" s="7"/>
      <c r="BY115" s="7"/>
      <c r="BZ115" s="5"/>
    </row>
    <row r="116" spans="1:78" ht="63.75" customHeight="1">
      <c r="A116" s="66">
        <v>60</v>
      </c>
      <c r="B116" s="66"/>
      <c r="C116" s="138" t="s">
        <v>150</v>
      </c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1"/>
      <c r="T116" s="139" t="s">
        <v>148</v>
      </c>
      <c r="U116" s="140"/>
      <c r="V116" s="141"/>
      <c r="W116" s="142">
        <v>100</v>
      </c>
      <c r="X116" s="143"/>
      <c r="Y116" s="143"/>
      <c r="Z116" s="143"/>
      <c r="AA116" s="144"/>
      <c r="AB116" s="142">
        <v>0</v>
      </c>
      <c r="AC116" s="143"/>
      <c r="AD116" s="143"/>
      <c r="AE116" s="143"/>
      <c r="AF116" s="144"/>
      <c r="AG116" s="106">
        <v>60</v>
      </c>
      <c r="AH116" s="107"/>
      <c r="AI116" s="145" t="s">
        <v>150</v>
      </c>
      <c r="AJ116" s="110"/>
      <c r="AK116" s="110"/>
      <c r="AL116" s="110"/>
      <c r="AM116" s="110"/>
      <c r="AN116" s="110"/>
      <c r="AO116" s="110"/>
      <c r="AP116" s="110"/>
      <c r="AQ116" s="110"/>
      <c r="AR116" s="110"/>
      <c r="AS116" s="110"/>
      <c r="AT116" s="111"/>
      <c r="AU116" s="146" t="s">
        <v>148</v>
      </c>
      <c r="AV116" s="147"/>
      <c r="AW116" s="148"/>
      <c r="AX116" s="89">
        <v>100</v>
      </c>
      <c r="AY116" s="89"/>
      <c r="AZ116" s="89"/>
      <c r="BA116" s="89"/>
      <c r="BB116" s="89"/>
      <c r="BC116" s="89">
        <v>0</v>
      </c>
      <c r="BD116" s="89"/>
      <c r="BE116" s="89"/>
      <c r="BF116" s="89"/>
      <c r="BG116" s="89"/>
      <c r="BH116" s="149">
        <f>AX116-W116</f>
        <v>0</v>
      </c>
      <c r="BI116" s="149"/>
      <c r="BJ116" s="149"/>
      <c r="BK116" s="149"/>
      <c r="BL116" s="149"/>
      <c r="BM116" s="149">
        <f>BC116-AB116</f>
        <v>0</v>
      </c>
      <c r="BN116" s="149"/>
      <c r="BO116" s="149"/>
      <c r="BP116" s="149"/>
      <c r="BQ116" s="149"/>
      <c r="BR116" s="7"/>
      <c r="BS116" s="7"/>
      <c r="BT116" s="7"/>
      <c r="BU116" s="7"/>
      <c r="BV116" s="7"/>
      <c r="BW116" s="7"/>
      <c r="BX116" s="7"/>
      <c r="BY116" s="7"/>
      <c r="BZ116" s="5"/>
    </row>
    <row r="117" spans="1:78" ht="51" customHeight="1">
      <c r="A117" s="66">
        <v>61</v>
      </c>
      <c r="B117" s="66"/>
      <c r="C117" s="138" t="s">
        <v>151</v>
      </c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1"/>
      <c r="T117" s="139" t="s">
        <v>148</v>
      </c>
      <c r="U117" s="140"/>
      <c r="V117" s="141"/>
      <c r="W117" s="142">
        <v>100</v>
      </c>
      <c r="X117" s="143"/>
      <c r="Y117" s="143"/>
      <c r="Z117" s="143"/>
      <c r="AA117" s="144"/>
      <c r="AB117" s="142">
        <v>0</v>
      </c>
      <c r="AC117" s="143"/>
      <c r="AD117" s="143"/>
      <c r="AE117" s="143"/>
      <c r="AF117" s="144"/>
      <c r="AG117" s="106">
        <v>61</v>
      </c>
      <c r="AH117" s="107"/>
      <c r="AI117" s="145" t="s">
        <v>151</v>
      </c>
      <c r="AJ117" s="110"/>
      <c r="AK117" s="110"/>
      <c r="AL117" s="110"/>
      <c r="AM117" s="110"/>
      <c r="AN117" s="110"/>
      <c r="AO117" s="110"/>
      <c r="AP117" s="110"/>
      <c r="AQ117" s="110"/>
      <c r="AR117" s="110"/>
      <c r="AS117" s="110"/>
      <c r="AT117" s="111"/>
      <c r="AU117" s="146" t="s">
        <v>148</v>
      </c>
      <c r="AV117" s="147"/>
      <c r="AW117" s="148"/>
      <c r="AX117" s="89">
        <v>100</v>
      </c>
      <c r="AY117" s="89"/>
      <c r="AZ117" s="89"/>
      <c r="BA117" s="89"/>
      <c r="BB117" s="89"/>
      <c r="BC117" s="89">
        <v>0</v>
      </c>
      <c r="BD117" s="89"/>
      <c r="BE117" s="89"/>
      <c r="BF117" s="89"/>
      <c r="BG117" s="89"/>
      <c r="BH117" s="149">
        <f>AX117-W117</f>
        <v>0</v>
      </c>
      <c r="BI117" s="149"/>
      <c r="BJ117" s="149"/>
      <c r="BK117" s="149"/>
      <c r="BL117" s="149"/>
      <c r="BM117" s="149">
        <f>BC117-AB117</f>
        <v>0</v>
      </c>
      <c r="BN117" s="149"/>
      <c r="BO117" s="149"/>
      <c r="BP117" s="149"/>
      <c r="BQ117" s="149"/>
      <c r="BR117" s="7"/>
      <c r="BS117" s="7"/>
      <c r="BT117" s="7"/>
      <c r="BU117" s="7"/>
      <c r="BV117" s="7"/>
      <c r="BW117" s="7"/>
      <c r="BX117" s="7"/>
      <c r="BY117" s="7"/>
      <c r="BZ117" s="5"/>
    </row>
    <row r="118" spans="1:78" ht="38.25" customHeight="1">
      <c r="A118" s="66">
        <v>62</v>
      </c>
      <c r="B118" s="66"/>
      <c r="C118" s="138" t="s">
        <v>152</v>
      </c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1"/>
      <c r="T118" s="139" t="s">
        <v>148</v>
      </c>
      <c r="U118" s="140"/>
      <c r="V118" s="141"/>
      <c r="W118" s="142">
        <v>241.7</v>
      </c>
      <c r="X118" s="143"/>
      <c r="Y118" s="143"/>
      <c r="Z118" s="143"/>
      <c r="AA118" s="144"/>
      <c r="AB118" s="142">
        <v>0</v>
      </c>
      <c r="AC118" s="143"/>
      <c r="AD118" s="143"/>
      <c r="AE118" s="143"/>
      <c r="AF118" s="144"/>
      <c r="AG118" s="106">
        <v>62</v>
      </c>
      <c r="AH118" s="107"/>
      <c r="AI118" s="145" t="s">
        <v>152</v>
      </c>
      <c r="AJ118" s="110"/>
      <c r="AK118" s="110"/>
      <c r="AL118" s="110"/>
      <c r="AM118" s="110"/>
      <c r="AN118" s="110"/>
      <c r="AO118" s="110"/>
      <c r="AP118" s="110"/>
      <c r="AQ118" s="110"/>
      <c r="AR118" s="110"/>
      <c r="AS118" s="110"/>
      <c r="AT118" s="111"/>
      <c r="AU118" s="146" t="s">
        <v>148</v>
      </c>
      <c r="AV118" s="147"/>
      <c r="AW118" s="148"/>
      <c r="AX118" s="89">
        <v>241.7</v>
      </c>
      <c r="AY118" s="89"/>
      <c r="AZ118" s="89"/>
      <c r="BA118" s="89"/>
      <c r="BB118" s="89"/>
      <c r="BC118" s="89">
        <v>0</v>
      </c>
      <c r="BD118" s="89"/>
      <c r="BE118" s="89"/>
      <c r="BF118" s="89"/>
      <c r="BG118" s="89"/>
      <c r="BH118" s="149">
        <f>AX118-W118</f>
        <v>0</v>
      </c>
      <c r="BI118" s="149"/>
      <c r="BJ118" s="149"/>
      <c r="BK118" s="149"/>
      <c r="BL118" s="149"/>
      <c r="BM118" s="149">
        <f>BC118-AB118</f>
        <v>0</v>
      </c>
      <c r="BN118" s="149"/>
      <c r="BO118" s="149"/>
      <c r="BP118" s="149"/>
      <c r="BQ118" s="149"/>
      <c r="BR118" s="7"/>
      <c r="BS118" s="7"/>
      <c r="BT118" s="7"/>
      <c r="BU118" s="7"/>
      <c r="BV118" s="7"/>
      <c r="BW118" s="7"/>
      <c r="BX118" s="7"/>
      <c r="BY118" s="7"/>
      <c r="BZ118" s="5"/>
    </row>
    <row r="119" spans="1:78" ht="38.25" customHeight="1">
      <c r="A119" s="66">
        <v>63</v>
      </c>
      <c r="B119" s="66"/>
      <c r="C119" s="138" t="s">
        <v>153</v>
      </c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1"/>
      <c r="T119" s="139" t="s">
        <v>148</v>
      </c>
      <c r="U119" s="140"/>
      <c r="V119" s="141"/>
      <c r="W119" s="142">
        <v>100</v>
      </c>
      <c r="X119" s="143"/>
      <c r="Y119" s="143"/>
      <c r="Z119" s="143"/>
      <c r="AA119" s="144"/>
      <c r="AB119" s="142">
        <v>0</v>
      </c>
      <c r="AC119" s="143"/>
      <c r="AD119" s="143"/>
      <c r="AE119" s="143"/>
      <c r="AF119" s="144"/>
      <c r="AG119" s="106">
        <v>63</v>
      </c>
      <c r="AH119" s="107"/>
      <c r="AI119" s="145" t="s">
        <v>153</v>
      </c>
      <c r="AJ119" s="110"/>
      <c r="AK119" s="110"/>
      <c r="AL119" s="110"/>
      <c r="AM119" s="110"/>
      <c r="AN119" s="110"/>
      <c r="AO119" s="110"/>
      <c r="AP119" s="110"/>
      <c r="AQ119" s="110"/>
      <c r="AR119" s="110"/>
      <c r="AS119" s="110"/>
      <c r="AT119" s="111"/>
      <c r="AU119" s="146" t="s">
        <v>148</v>
      </c>
      <c r="AV119" s="147"/>
      <c r="AW119" s="148"/>
      <c r="AX119" s="89">
        <v>100</v>
      </c>
      <c r="AY119" s="89"/>
      <c r="AZ119" s="89"/>
      <c r="BA119" s="89"/>
      <c r="BB119" s="89"/>
      <c r="BC119" s="89">
        <v>0</v>
      </c>
      <c r="BD119" s="89"/>
      <c r="BE119" s="89"/>
      <c r="BF119" s="89"/>
      <c r="BG119" s="89"/>
      <c r="BH119" s="149">
        <f>AX119-W119</f>
        <v>0</v>
      </c>
      <c r="BI119" s="149"/>
      <c r="BJ119" s="149"/>
      <c r="BK119" s="149"/>
      <c r="BL119" s="149"/>
      <c r="BM119" s="149">
        <f>BC119-AB119</f>
        <v>0</v>
      </c>
      <c r="BN119" s="149"/>
      <c r="BO119" s="149"/>
      <c r="BP119" s="149"/>
      <c r="BQ119" s="149"/>
      <c r="BR119" s="7"/>
      <c r="BS119" s="7"/>
      <c r="BT119" s="7"/>
      <c r="BU119" s="7"/>
      <c r="BV119" s="7"/>
      <c r="BW119" s="7"/>
      <c r="BX119" s="7"/>
      <c r="BY119" s="7"/>
      <c r="BZ119" s="5"/>
    </row>
    <row r="120" spans="1:78" ht="15.75">
      <c r="A120" s="23"/>
      <c r="B120" s="23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7"/>
      <c r="BS120" s="7"/>
      <c r="BT120" s="7"/>
      <c r="BU120" s="7"/>
      <c r="BV120" s="7"/>
      <c r="BW120" s="7"/>
      <c r="BX120" s="7"/>
      <c r="BY120" s="7"/>
      <c r="BZ120" s="5"/>
    </row>
    <row r="121" spans="1:78" ht="40.5" customHeight="1">
      <c r="A121" s="74" t="s">
        <v>166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4"/>
      <c r="BN121" s="74"/>
      <c r="BO121" s="74"/>
      <c r="BP121" s="74"/>
      <c r="BQ121" s="74"/>
    </row>
    <row r="122" spans="1:78" ht="9" customHeight="1">
      <c r="A122" s="23"/>
      <c r="B122" s="23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  <c r="BM122" s="26"/>
      <c r="BN122" s="26"/>
      <c r="BO122" s="26"/>
      <c r="BP122" s="26"/>
      <c r="BQ122" s="26"/>
      <c r="BR122" s="7"/>
      <c r="BS122" s="7"/>
      <c r="BT122" s="7"/>
      <c r="BU122" s="7"/>
      <c r="BV122" s="7"/>
      <c r="BW122" s="7"/>
      <c r="BX122" s="7"/>
      <c r="BY122" s="7"/>
      <c r="BZ122" s="5"/>
    </row>
    <row r="124" spans="1:78" ht="15.95" customHeight="1">
      <c r="A124" s="72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3"/>
      <c r="AO124" s="3"/>
      <c r="AP124" s="156" t="s">
        <v>167</v>
      </c>
      <c r="AQ124" s="156"/>
      <c r="AR124" s="156"/>
      <c r="AS124" s="156"/>
      <c r="AT124" s="156"/>
      <c r="AU124" s="156"/>
      <c r="AV124" s="156"/>
      <c r="AW124" s="156"/>
      <c r="AX124" s="156"/>
      <c r="AY124" s="156"/>
      <c r="AZ124" s="156"/>
      <c r="BA124" s="156"/>
      <c r="BB124" s="156"/>
      <c r="BC124" s="156"/>
      <c r="BD124" s="156"/>
      <c r="BE124" s="156"/>
      <c r="BF124" s="156"/>
      <c r="BG124" s="156"/>
      <c r="BH124" s="156"/>
    </row>
    <row r="125" spans="1:78">
      <c r="W125" s="71" t="s">
        <v>6</v>
      </c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4"/>
      <c r="AO125" s="4"/>
      <c r="AP125" s="71" t="s">
        <v>20</v>
      </c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</row>
  </sheetData>
  <mergeCells count="1017">
    <mergeCell ref="AI119:AT119"/>
    <mergeCell ref="AU119:AW119"/>
    <mergeCell ref="AX119:BB119"/>
    <mergeCell ref="BC119:BG119"/>
    <mergeCell ref="BH119:BL119"/>
    <mergeCell ref="BM119:BQ119"/>
    <mergeCell ref="A119:B119"/>
    <mergeCell ref="C119:S119"/>
    <mergeCell ref="T119:V119"/>
    <mergeCell ref="W119:AA119"/>
    <mergeCell ref="AB119:AF119"/>
    <mergeCell ref="AG119:AH119"/>
    <mergeCell ref="AI118:AT118"/>
    <mergeCell ref="AU118:AW118"/>
    <mergeCell ref="AX118:BB118"/>
    <mergeCell ref="BC118:BG118"/>
    <mergeCell ref="BH118:BL118"/>
    <mergeCell ref="BM118:BQ118"/>
    <mergeCell ref="A118:B118"/>
    <mergeCell ref="C118:S118"/>
    <mergeCell ref="T118:V118"/>
    <mergeCell ref="W118:AA118"/>
    <mergeCell ref="AB118:AF118"/>
    <mergeCell ref="AG118:AH118"/>
    <mergeCell ref="AI117:AT117"/>
    <mergeCell ref="AU117:AW117"/>
    <mergeCell ref="AX117:BB117"/>
    <mergeCell ref="BC117:BG117"/>
    <mergeCell ref="BH117:BL117"/>
    <mergeCell ref="BM117:BQ117"/>
    <mergeCell ref="A117:B117"/>
    <mergeCell ref="C117:S117"/>
    <mergeCell ref="T117:V117"/>
    <mergeCell ref="W117:AA117"/>
    <mergeCell ref="AB117:AF117"/>
    <mergeCell ref="AG117:AH117"/>
    <mergeCell ref="AI116:AT116"/>
    <mergeCell ref="AU116:AW116"/>
    <mergeCell ref="AX116:BB116"/>
    <mergeCell ref="BC116:BG116"/>
    <mergeCell ref="BH116:BL116"/>
    <mergeCell ref="BM116:BQ116"/>
    <mergeCell ref="A116:B116"/>
    <mergeCell ref="C116:S116"/>
    <mergeCell ref="T116:V116"/>
    <mergeCell ref="W116:AA116"/>
    <mergeCell ref="AB116:AF116"/>
    <mergeCell ref="AG116:AH116"/>
    <mergeCell ref="AI115:AT115"/>
    <mergeCell ref="AU115:AW115"/>
    <mergeCell ref="AX115:BB115"/>
    <mergeCell ref="BC115:BG115"/>
    <mergeCell ref="BH115:BL115"/>
    <mergeCell ref="BM115:BQ115"/>
    <mergeCell ref="A115:B115"/>
    <mergeCell ref="C115:S115"/>
    <mergeCell ref="T115:V115"/>
    <mergeCell ref="W115:AA115"/>
    <mergeCell ref="AB115:AF115"/>
    <mergeCell ref="AG115:AH115"/>
    <mergeCell ref="AI114:AT114"/>
    <mergeCell ref="AU114:AW114"/>
    <mergeCell ref="AX114:BB114"/>
    <mergeCell ref="BC114:BG114"/>
    <mergeCell ref="BH114:BL114"/>
    <mergeCell ref="BM114:BQ114"/>
    <mergeCell ref="A114:B114"/>
    <mergeCell ref="C114:S114"/>
    <mergeCell ref="T114:V114"/>
    <mergeCell ref="W114:AA114"/>
    <mergeCell ref="AB114:AF114"/>
    <mergeCell ref="AG114:AH114"/>
    <mergeCell ref="AI113:AT113"/>
    <mergeCell ref="AU113:AW113"/>
    <mergeCell ref="AX113:BB113"/>
    <mergeCell ref="BC113:BG113"/>
    <mergeCell ref="BH113:BL113"/>
    <mergeCell ref="BM113:BQ113"/>
    <mergeCell ref="A113:B113"/>
    <mergeCell ref="C113:S113"/>
    <mergeCell ref="T113:V113"/>
    <mergeCell ref="W113:AA113"/>
    <mergeCell ref="AB113:AF113"/>
    <mergeCell ref="AG113:AH113"/>
    <mergeCell ref="AI112:AT112"/>
    <mergeCell ref="AU112:AW112"/>
    <mergeCell ref="AX112:BB112"/>
    <mergeCell ref="BC112:BG112"/>
    <mergeCell ref="BH112:BL112"/>
    <mergeCell ref="BM112:BQ112"/>
    <mergeCell ref="A112:B112"/>
    <mergeCell ref="C112:S112"/>
    <mergeCell ref="T112:V112"/>
    <mergeCell ref="W112:AA112"/>
    <mergeCell ref="AB112:AF112"/>
    <mergeCell ref="AG112:AH112"/>
    <mergeCell ref="AI111:AT111"/>
    <mergeCell ref="AU111:AW111"/>
    <mergeCell ref="AX111:BB111"/>
    <mergeCell ref="BC111:BG111"/>
    <mergeCell ref="BH111:BL111"/>
    <mergeCell ref="BM111:BQ111"/>
    <mergeCell ref="A111:B111"/>
    <mergeCell ref="C111:S111"/>
    <mergeCell ref="T111:V111"/>
    <mergeCell ref="W111:AA111"/>
    <mergeCell ref="AB111:AF111"/>
    <mergeCell ref="AG111:AH111"/>
    <mergeCell ref="AI110:AT110"/>
    <mergeCell ref="AU110:AW110"/>
    <mergeCell ref="AX110:BB110"/>
    <mergeCell ref="BC110:BG110"/>
    <mergeCell ref="BH110:BL110"/>
    <mergeCell ref="BM110:BQ110"/>
    <mergeCell ref="A110:B110"/>
    <mergeCell ref="C110:S110"/>
    <mergeCell ref="T110:V110"/>
    <mergeCell ref="W110:AA110"/>
    <mergeCell ref="AB110:AF110"/>
    <mergeCell ref="AG110:AH110"/>
    <mergeCell ref="AI109:AT109"/>
    <mergeCell ref="AU109:AW109"/>
    <mergeCell ref="AX109:BB109"/>
    <mergeCell ref="BC109:BG109"/>
    <mergeCell ref="BH109:BL109"/>
    <mergeCell ref="BM109:BQ109"/>
    <mergeCell ref="A109:B109"/>
    <mergeCell ref="C109:S109"/>
    <mergeCell ref="T109:V109"/>
    <mergeCell ref="W109:AA109"/>
    <mergeCell ref="AB109:AF109"/>
    <mergeCell ref="AG109:AH109"/>
    <mergeCell ref="AI108:AT108"/>
    <mergeCell ref="AU108:AW108"/>
    <mergeCell ref="AX108:BB108"/>
    <mergeCell ref="BC108:BG108"/>
    <mergeCell ref="BH108:BL108"/>
    <mergeCell ref="BM108:BQ108"/>
    <mergeCell ref="A108:B108"/>
    <mergeCell ref="C108:S108"/>
    <mergeCell ref="T108:V108"/>
    <mergeCell ref="W108:AA108"/>
    <mergeCell ref="AB108:AF108"/>
    <mergeCell ref="AG108:AH108"/>
    <mergeCell ref="AI107:AT107"/>
    <mergeCell ref="AU107:AW107"/>
    <mergeCell ref="AX107:BB107"/>
    <mergeCell ref="BC107:BG107"/>
    <mergeCell ref="BH107:BL107"/>
    <mergeCell ref="BM107:BQ107"/>
    <mergeCell ref="A107:B107"/>
    <mergeCell ref="C107:S107"/>
    <mergeCell ref="T107:V107"/>
    <mergeCell ref="W107:AA107"/>
    <mergeCell ref="AB107:AF107"/>
    <mergeCell ref="AG107:AH107"/>
    <mergeCell ref="AI106:AT106"/>
    <mergeCell ref="AU106:AW106"/>
    <mergeCell ref="AX106:BB106"/>
    <mergeCell ref="BC106:BG106"/>
    <mergeCell ref="BH106:BL106"/>
    <mergeCell ref="BM106:BQ106"/>
    <mergeCell ref="A106:B106"/>
    <mergeCell ref="C106:S106"/>
    <mergeCell ref="T106:V106"/>
    <mergeCell ref="W106:AA106"/>
    <mergeCell ref="AB106:AF106"/>
    <mergeCell ref="AG106:AH106"/>
    <mergeCell ref="AI105:AT105"/>
    <mergeCell ref="AU105:AW105"/>
    <mergeCell ref="AX105:BB105"/>
    <mergeCell ref="BC105:BG105"/>
    <mergeCell ref="BH105:BL105"/>
    <mergeCell ref="BM105:BQ105"/>
    <mergeCell ref="A105:B105"/>
    <mergeCell ref="C105:S105"/>
    <mergeCell ref="T105:V105"/>
    <mergeCell ref="W105:AA105"/>
    <mergeCell ref="AB105:AF105"/>
    <mergeCell ref="AG105:AH105"/>
    <mergeCell ref="AI104:AT104"/>
    <mergeCell ref="AU104:AW104"/>
    <mergeCell ref="AX104:BB104"/>
    <mergeCell ref="BC104:BG104"/>
    <mergeCell ref="BH104:BL104"/>
    <mergeCell ref="BM104:BQ104"/>
    <mergeCell ref="A104:B104"/>
    <mergeCell ref="C104:S104"/>
    <mergeCell ref="T104:V104"/>
    <mergeCell ref="W104:AA104"/>
    <mergeCell ref="AB104:AF104"/>
    <mergeCell ref="AG104:AH104"/>
    <mergeCell ref="AI103:AT103"/>
    <mergeCell ref="AU103:AW103"/>
    <mergeCell ref="AX103:BB103"/>
    <mergeCell ref="BC103:BG103"/>
    <mergeCell ref="BH103:BL103"/>
    <mergeCell ref="BM103:BQ103"/>
    <mergeCell ref="A103:B103"/>
    <mergeCell ref="C103:S103"/>
    <mergeCell ref="T103:V103"/>
    <mergeCell ref="W103:AA103"/>
    <mergeCell ref="AB103:AF103"/>
    <mergeCell ref="AG103:AH103"/>
    <mergeCell ref="AI102:AT102"/>
    <mergeCell ref="AU102:AW102"/>
    <mergeCell ref="AX102:BB102"/>
    <mergeCell ref="BC102:BG102"/>
    <mergeCell ref="BH102:BL102"/>
    <mergeCell ref="BM102:BQ102"/>
    <mergeCell ref="A102:B102"/>
    <mergeCell ref="C102:S102"/>
    <mergeCell ref="T102:V102"/>
    <mergeCell ref="W102:AA102"/>
    <mergeCell ref="AB102:AF102"/>
    <mergeCell ref="AG102:AH102"/>
    <mergeCell ref="AI101:AT101"/>
    <mergeCell ref="AU101:AW101"/>
    <mergeCell ref="AX101:BB101"/>
    <mergeCell ref="BC101:BG101"/>
    <mergeCell ref="BH101:BL101"/>
    <mergeCell ref="BM101:BQ101"/>
    <mergeCell ref="A101:B101"/>
    <mergeCell ref="C101:S101"/>
    <mergeCell ref="T101:V101"/>
    <mergeCell ref="W101:AA101"/>
    <mergeCell ref="AB101:AF101"/>
    <mergeCell ref="AG101:AH101"/>
    <mergeCell ref="AI100:AT100"/>
    <mergeCell ref="AU100:AW100"/>
    <mergeCell ref="AX100:BB100"/>
    <mergeCell ref="BC100:BG100"/>
    <mergeCell ref="BH100:BL100"/>
    <mergeCell ref="BM100:BQ100"/>
    <mergeCell ref="A100:B100"/>
    <mergeCell ref="C100:S100"/>
    <mergeCell ref="T100:V100"/>
    <mergeCell ref="W100:AA100"/>
    <mergeCell ref="AB100:AF100"/>
    <mergeCell ref="AG100:AH100"/>
    <mergeCell ref="AI99:AT99"/>
    <mergeCell ref="AU99:AW99"/>
    <mergeCell ref="AX99:BB99"/>
    <mergeCell ref="BC99:BG99"/>
    <mergeCell ref="BH99:BL99"/>
    <mergeCell ref="BM99:BQ99"/>
    <mergeCell ref="A99:B99"/>
    <mergeCell ref="C99:S99"/>
    <mergeCell ref="T99:V99"/>
    <mergeCell ref="W99:AA99"/>
    <mergeCell ref="AB99:AF99"/>
    <mergeCell ref="AG99:AH99"/>
    <mergeCell ref="AI98:AT98"/>
    <mergeCell ref="AU98:AW98"/>
    <mergeCell ref="AX98:BB98"/>
    <mergeCell ref="BC98:BG98"/>
    <mergeCell ref="BH98:BL98"/>
    <mergeCell ref="BM98:BQ98"/>
    <mergeCell ref="A98:B98"/>
    <mergeCell ref="C98:S98"/>
    <mergeCell ref="T98:V98"/>
    <mergeCell ref="W98:AA98"/>
    <mergeCell ref="AB98:AF98"/>
    <mergeCell ref="AG98:AH98"/>
    <mergeCell ref="AI97:AT97"/>
    <mergeCell ref="AU97:AW97"/>
    <mergeCell ref="AX97:BB97"/>
    <mergeCell ref="BC97:BG97"/>
    <mergeCell ref="BH97:BL97"/>
    <mergeCell ref="BM97:BQ97"/>
    <mergeCell ref="A97:B97"/>
    <mergeCell ref="C97:S97"/>
    <mergeCell ref="T97:V97"/>
    <mergeCell ref="W97:AA97"/>
    <mergeCell ref="AB97:AF97"/>
    <mergeCell ref="AG97:AH97"/>
    <mergeCell ref="AI96:AT96"/>
    <mergeCell ref="AU96:AW96"/>
    <mergeCell ref="AX96:BB96"/>
    <mergeCell ref="BC96:BG96"/>
    <mergeCell ref="BH96:BL96"/>
    <mergeCell ref="BM96:BQ96"/>
    <mergeCell ref="A96:B96"/>
    <mergeCell ref="C96:S96"/>
    <mergeCell ref="T96:V96"/>
    <mergeCell ref="W96:AA96"/>
    <mergeCell ref="AB96:AF96"/>
    <mergeCell ref="AG96:AH96"/>
    <mergeCell ref="AI95:AT95"/>
    <mergeCell ref="AU95:AW95"/>
    <mergeCell ref="AX95:BB95"/>
    <mergeCell ref="BC95:BG95"/>
    <mergeCell ref="BH95:BL95"/>
    <mergeCell ref="BM95:BQ95"/>
    <mergeCell ref="A95:B95"/>
    <mergeCell ref="C95:S95"/>
    <mergeCell ref="T95:V95"/>
    <mergeCell ref="W95:AA95"/>
    <mergeCell ref="AB95:AF95"/>
    <mergeCell ref="AG95:AH95"/>
    <mergeCell ref="AI94:AT94"/>
    <mergeCell ref="AU94:AW94"/>
    <mergeCell ref="AX94:BB94"/>
    <mergeCell ref="BC94:BG94"/>
    <mergeCell ref="BH94:BL94"/>
    <mergeCell ref="BM94:BQ94"/>
    <mergeCell ref="A94:B94"/>
    <mergeCell ref="C94:S94"/>
    <mergeCell ref="T94:V94"/>
    <mergeCell ref="W94:AA94"/>
    <mergeCell ref="AB94:AF94"/>
    <mergeCell ref="AG94:AH94"/>
    <mergeCell ref="AI93:AT93"/>
    <mergeCell ref="AU93:AW93"/>
    <mergeCell ref="AX93:BB93"/>
    <mergeCell ref="BC93:BG93"/>
    <mergeCell ref="BH93:BL93"/>
    <mergeCell ref="BM93:BQ93"/>
    <mergeCell ref="A93:B93"/>
    <mergeCell ref="C93:S93"/>
    <mergeCell ref="T93:V93"/>
    <mergeCell ref="W93:AA93"/>
    <mergeCell ref="AB93:AF93"/>
    <mergeCell ref="AG93:AH93"/>
    <mergeCell ref="AI92:AT92"/>
    <mergeCell ref="AU92:AW92"/>
    <mergeCell ref="AX92:BB92"/>
    <mergeCell ref="BC92:BG92"/>
    <mergeCell ref="BH92:BL92"/>
    <mergeCell ref="BM92:BQ92"/>
    <mergeCell ref="A92:B92"/>
    <mergeCell ref="C92:S92"/>
    <mergeCell ref="T92:V92"/>
    <mergeCell ref="W92:AA92"/>
    <mergeCell ref="AB92:AF92"/>
    <mergeCell ref="AG92:AH92"/>
    <mergeCell ref="AI91:AT91"/>
    <mergeCell ref="AU91:AW91"/>
    <mergeCell ref="AX91:BB91"/>
    <mergeCell ref="BC91:BG91"/>
    <mergeCell ref="BH91:BL91"/>
    <mergeCell ref="BM91:BQ91"/>
    <mergeCell ref="A91:B91"/>
    <mergeCell ref="C91:S91"/>
    <mergeCell ref="T91:V91"/>
    <mergeCell ref="W91:AA91"/>
    <mergeCell ref="AB91:AF91"/>
    <mergeCell ref="AG91:AH91"/>
    <mergeCell ref="AI90:AT90"/>
    <mergeCell ref="AU90:AW90"/>
    <mergeCell ref="AX90:BB90"/>
    <mergeCell ref="BC90:BG90"/>
    <mergeCell ref="BH90:BL90"/>
    <mergeCell ref="BM90:BQ90"/>
    <mergeCell ref="A90:B90"/>
    <mergeCell ref="C90:S90"/>
    <mergeCell ref="T90:V90"/>
    <mergeCell ref="W90:AA90"/>
    <mergeCell ref="AB90:AF90"/>
    <mergeCell ref="AG90:AH90"/>
    <mergeCell ref="AI89:AT89"/>
    <mergeCell ref="AU89:AW89"/>
    <mergeCell ref="AX89:BB89"/>
    <mergeCell ref="BC89:BG89"/>
    <mergeCell ref="BH89:BL89"/>
    <mergeCell ref="BM89:BQ89"/>
    <mergeCell ref="A89:B89"/>
    <mergeCell ref="C89:S89"/>
    <mergeCell ref="T89:V89"/>
    <mergeCell ref="W89:AA89"/>
    <mergeCell ref="AB89:AF89"/>
    <mergeCell ref="AG89:AH89"/>
    <mergeCell ref="AI88:AT88"/>
    <mergeCell ref="AU88:AW88"/>
    <mergeCell ref="AX88:BB88"/>
    <mergeCell ref="BC88:BG88"/>
    <mergeCell ref="BH88:BL88"/>
    <mergeCell ref="BM88:BQ88"/>
    <mergeCell ref="A88:B88"/>
    <mergeCell ref="C88:S88"/>
    <mergeCell ref="T88:V88"/>
    <mergeCell ref="W88:AA88"/>
    <mergeCell ref="AB88:AF88"/>
    <mergeCell ref="AG88:AH88"/>
    <mergeCell ref="AI87:AT87"/>
    <mergeCell ref="AU87:AW87"/>
    <mergeCell ref="AX87:BB87"/>
    <mergeCell ref="BC87:BG87"/>
    <mergeCell ref="BH87:BL87"/>
    <mergeCell ref="BM87:BQ87"/>
    <mergeCell ref="A87:B87"/>
    <mergeCell ref="C87:S87"/>
    <mergeCell ref="T87:V87"/>
    <mergeCell ref="W87:AA87"/>
    <mergeCell ref="AB87:AF87"/>
    <mergeCell ref="AG87:AH87"/>
    <mergeCell ref="AI86:AT86"/>
    <mergeCell ref="AU86:AW86"/>
    <mergeCell ref="AX86:BB86"/>
    <mergeCell ref="BC86:BG86"/>
    <mergeCell ref="BH86:BL86"/>
    <mergeCell ref="BM86:BQ86"/>
    <mergeCell ref="A86:B86"/>
    <mergeCell ref="C86:S86"/>
    <mergeCell ref="T86:V86"/>
    <mergeCell ref="W86:AA86"/>
    <mergeCell ref="AB86:AF86"/>
    <mergeCell ref="AG86:AH86"/>
    <mergeCell ref="AI85:AT85"/>
    <mergeCell ref="AU85:AW85"/>
    <mergeCell ref="AX85:BB85"/>
    <mergeCell ref="BC85:BG85"/>
    <mergeCell ref="BH85:BL85"/>
    <mergeCell ref="BM85:BQ85"/>
    <mergeCell ref="A85:B85"/>
    <mergeCell ref="C85:S85"/>
    <mergeCell ref="T85:V85"/>
    <mergeCell ref="W85:AA85"/>
    <mergeCell ref="AB85:AF85"/>
    <mergeCell ref="AG85:AH85"/>
    <mergeCell ref="AI84:AT84"/>
    <mergeCell ref="AU84:AW84"/>
    <mergeCell ref="AX84:BB84"/>
    <mergeCell ref="BC84:BG84"/>
    <mergeCell ref="BH84:BL84"/>
    <mergeCell ref="BM84:BQ84"/>
    <mergeCell ref="A84:B84"/>
    <mergeCell ref="C84:S84"/>
    <mergeCell ref="T84:V84"/>
    <mergeCell ref="W84:AA84"/>
    <mergeCell ref="AB84:AF84"/>
    <mergeCell ref="AG84:AH84"/>
    <mergeCell ref="AI83:AT83"/>
    <mergeCell ref="AU83:AW83"/>
    <mergeCell ref="AX83:BB83"/>
    <mergeCell ref="BC83:BG83"/>
    <mergeCell ref="BH83:BL83"/>
    <mergeCell ref="BM83:BQ83"/>
    <mergeCell ref="A83:B83"/>
    <mergeCell ref="C83:S83"/>
    <mergeCell ref="T83:V83"/>
    <mergeCell ref="W83:AA83"/>
    <mergeCell ref="AB83:AF83"/>
    <mergeCell ref="AG83:AH83"/>
    <mergeCell ref="AI82:AT82"/>
    <mergeCell ref="AU82:AW82"/>
    <mergeCell ref="AX82:BB82"/>
    <mergeCell ref="BC82:BG82"/>
    <mergeCell ref="BH82:BL82"/>
    <mergeCell ref="BM82:BQ82"/>
    <mergeCell ref="A82:B82"/>
    <mergeCell ref="C82:S82"/>
    <mergeCell ref="T82:V82"/>
    <mergeCell ref="W82:AA82"/>
    <mergeCell ref="AB82:AF82"/>
    <mergeCell ref="AG82:AH82"/>
    <mergeCell ref="AI81:AT81"/>
    <mergeCell ref="AU81:AW81"/>
    <mergeCell ref="AX81:BB81"/>
    <mergeCell ref="BC81:BG81"/>
    <mergeCell ref="BH81:BL81"/>
    <mergeCell ref="BM81:BQ81"/>
    <mergeCell ref="A81:B81"/>
    <mergeCell ref="C81:S81"/>
    <mergeCell ref="T81:V81"/>
    <mergeCell ref="W81:AA81"/>
    <mergeCell ref="AB81:AF81"/>
    <mergeCell ref="AG81:AH81"/>
    <mergeCell ref="AI80:AT80"/>
    <mergeCell ref="AU80:AW80"/>
    <mergeCell ref="AX80:BB80"/>
    <mergeCell ref="BC80:BG80"/>
    <mergeCell ref="BH80:BL80"/>
    <mergeCell ref="BM80:BQ80"/>
    <mergeCell ref="A80:B80"/>
    <mergeCell ref="C80:S80"/>
    <mergeCell ref="T80:V80"/>
    <mergeCell ref="W80:AA80"/>
    <mergeCell ref="AB80:AF80"/>
    <mergeCell ref="AG80:AH80"/>
    <mergeCell ref="AI79:AT79"/>
    <mergeCell ref="AU79:AW79"/>
    <mergeCell ref="AX79:BB79"/>
    <mergeCell ref="BC79:BG79"/>
    <mergeCell ref="BH79:BL79"/>
    <mergeCell ref="BM79:BQ79"/>
    <mergeCell ref="A79:B79"/>
    <mergeCell ref="C79:S79"/>
    <mergeCell ref="T79:V79"/>
    <mergeCell ref="W79:AA79"/>
    <mergeCell ref="AB79:AF79"/>
    <mergeCell ref="AG79:AH79"/>
    <mergeCell ref="AI78:AT78"/>
    <mergeCell ref="AU78:AW78"/>
    <mergeCell ref="AX78:BB78"/>
    <mergeCell ref="BC78:BG78"/>
    <mergeCell ref="BH78:BL78"/>
    <mergeCell ref="BM78:BQ78"/>
    <mergeCell ref="A78:B78"/>
    <mergeCell ref="C78:S78"/>
    <mergeCell ref="T78:V78"/>
    <mergeCell ref="W78:AA78"/>
    <mergeCell ref="AB78:AF78"/>
    <mergeCell ref="AG78:AH78"/>
    <mergeCell ref="AI77:AT77"/>
    <mergeCell ref="AU77:AW77"/>
    <mergeCell ref="AX77:BB77"/>
    <mergeCell ref="BC77:BG77"/>
    <mergeCell ref="BH77:BL77"/>
    <mergeCell ref="BM77:BQ77"/>
    <mergeCell ref="A77:B77"/>
    <mergeCell ref="C77:S77"/>
    <mergeCell ref="T77:V77"/>
    <mergeCell ref="W77:AA77"/>
    <mergeCell ref="AB77:AF77"/>
    <mergeCell ref="AG77:AH77"/>
    <mergeCell ref="AI76:AT76"/>
    <mergeCell ref="AU76:AW76"/>
    <mergeCell ref="AX76:BB76"/>
    <mergeCell ref="BC76:BG76"/>
    <mergeCell ref="BH76:BL76"/>
    <mergeCell ref="BM76:BQ76"/>
    <mergeCell ref="A76:B76"/>
    <mergeCell ref="C76:S76"/>
    <mergeCell ref="T76:V76"/>
    <mergeCell ref="W76:AA76"/>
    <mergeCell ref="AB76:AF76"/>
    <mergeCell ref="AG76:AH76"/>
    <mergeCell ref="AI75:AT75"/>
    <mergeCell ref="AU75:AW75"/>
    <mergeCell ref="AX75:BB75"/>
    <mergeCell ref="BC75:BG75"/>
    <mergeCell ref="BH75:BL75"/>
    <mergeCell ref="BM75:BQ75"/>
    <mergeCell ref="A75:B75"/>
    <mergeCell ref="C75:S75"/>
    <mergeCell ref="T75:V75"/>
    <mergeCell ref="W75:AA75"/>
    <mergeCell ref="AB75:AF75"/>
    <mergeCell ref="AG75:AH75"/>
    <mergeCell ref="AI74:AT74"/>
    <mergeCell ref="AU74:AW74"/>
    <mergeCell ref="AX74:BB74"/>
    <mergeCell ref="BC74:BG74"/>
    <mergeCell ref="BH74:BL74"/>
    <mergeCell ref="BM74:BQ74"/>
    <mergeCell ref="A74:B74"/>
    <mergeCell ref="C74:S74"/>
    <mergeCell ref="T74:V74"/>
    <mergeCell ref="W74:AA74"/>
    <mergeCell ref="AB74:AF74"/>
    <mergeCell ref="AG74:AH74"/>
    <mergeCell ref="AI73:AT73"/>
    <mergeCell ref="AU73:AW73"/>
    <mergeCell ref="AX73:BB73"/>
    <mergeCell ref="BC73:BG73"/>
    <mergeCell ref="BH73:BL73"/>
    <mergeCell ref="BM73:BQ73"/>
    <mergeCell ref="A73:B73"/>
    <mergeCell ref="C73:S73"/>
    <mergeCell ref="T73:V73"/>
    <mergeCell ref="W73:AA73"/>
    <mergeCell ref="AB73:AF73"/>
    <mergeCell ref="AG73:AH73"/>
    <mergeCell ref="AI72:AT72"/>
    <mergeCell ref="AU72:AW72"/>
    <mergeCell ref="AX72:BB72"/>
    <mergeCell ref="BC72:BG72"/>
    <mergeCell ref="BH72:BL72"/>
    <mergeCell ref="BM72:BQ72"/>
    <mergeCell ref="A72:B72"/>
    <mergeCell ref="C72:S72"/>
    <mergeCell ref="T72:V72"/>
    <mergeCell ref="W72:AA72"/>
    <mergeCell ref="AB72:AF72"/>
    <mergeCell ref="AG72:AH72"/>
    <mergeCell ref="AI71:AT71"/>
    <mergeCell ref="AU71:AW71"/>
    <mergeCell ref="AX71:BB71"/>
    <mergeCell ref="BC71:BG71"/>
    <mergeCell ref="BH71:BL71"/>
    <mergeCell ref="BM71:BQ71"/>
    <mergeCell ref="A71:B71"/>
    <mergeCell ref="C71:S71"/>
    <mergeCell ref="T71:V71"/>
    <mergeCell ref="W71:AA71"/>
    <mergeCell ref="AB71:AF71"/>
    <mergeCell ref="AG71:AH71"/>
    <mergeCell ref="AI70:AT70"/>
    <mergeCell ref="AU70:AW70"/>
    <mergeCell ref="AX70:BB70"/>
    <mergeCell ref="BC70:BG70"/>
    <mergeCell ref="BH70:BL70"/>
    <mergeCell ref="BM70:BQ70"/>
    <mergeCell ref="A70:B70"/>
    <mergeCell ref="C70:S70"/>
    <mergeCell ref="T70:V70"/>
    <mergeCell ref="W70:AA70"/>
    <mergeCell ref="AB70:AF70"/>
    <mergeCell ref="AG70:AH70"/>
    <mergeCell ref="AI69:AT69"/>
    <mergeCell ref="AU69:AW69"/>
    <mergeCell ref="AX69:BB69"/>
    <mergeCell ref="BC69:BG69"/>
    <mergeCell ref="BH69:BL69"/>
    <mergeCell ref="BM69:BQ69"/>
    <mergeCell ref="A69:B69"/>
    <mergeCell ref="C69:S69"/>
    <mergeCell ref="T69:V69"/>
    <mergeCell ref="W69:AA69"/>
    <mergeCell ref="AB69:AF69"/>
    <mergeCell ref="AG69:AH69"/>
    <mergeCell ref="AI68:AT68"/>
    <mergeCell ref="AU68:AW68"/>
    <mergeCell ref="AX68:BB68"/>
    <mergeCell ref="BC68:BG68"/>
    <mergeCell ref="BH68:BL68"/>
    <mergeCell ref="BM68:BQ68"/>
    <mergeCell ref="A68:B68"/>
    <mergeCell ref="C68:S68"/>
    <mergeCell ref="T68:V68"/>
    <mergeCell ref="W68:AA68"/>
    <mergeCell ref="AB68:AF68"/>
    <mergeCell ref="AG68:AH68"/>
    <mergeCell ref="AI67:AT67"/>
    <mergeCell ref="AU67:AW67"/>
    <mergeCell ref="AX67:BB67"/>
    <mergeCell ref="BC67:BG67"/>
    <mergeCell ref="BH67:BL67"/>
    <mergeCell ref="BM67:BQ67"/>
    <mergeCell ref="A67:B67"/>
    <mergeCell ref="C67:S67"/>
    <mergeCell ref="T67:V67"/>
    <mergeCell ref="W67:AA67"/>
    <mergeCell ref="AB67:AF67"/>
    <mergeCell ref="AG67:AH67"/>
    <mergeCell ref="AI66:AT66"/>
    <mergeCell ref="AU66:AW66"/>
    <mergeCell ref="AX66:BB66"/>
    <mergeCell ref="BC66:BG66"/>
    <mergeCell ref="BH66:BL66"/>
    <mergeCell ref="BM66:BQ66"/>
    <mergeCell ref="A66:B66"/>
    <mergeCell ref="C66:S66"/>
    <mergeCell ref="T66:V66"/>
    <mergeCell ref="W66:AA66"/>
    <mergeCell ref="AB66:AF66"/>
    <mergeCell ref="AG66:AH66"/>
    <mergeCell ref="AI65:AT65"/>
    <mergeCell ref="AU65:AW65"/>
    <mergeCell ref="AX65:BB65"/>
    <mergeCell ref="BC65:BG65"/>
    <mergeCell ref="BH65:BL65"/>
    <mergeCell ref="BM65:BQ65"/>
    <mergeCell ref="A65:B65"/>
    <mergeCell ref="C65:S65"/>
    <mergeCell ref="T65:V65"/>
    <mergeCell ref="W65:AA65"/>
    <mergeCell ref="AB65:AF65"/>
    <mergeCell ref="AG65:AH65"/>
    <mergeCell ref="AI64:AT64"/>
    <mergeCell ref="AU64:AW64"/>
    <mergeCell ref="AX64:BB64"/>
    <mergeCell ref="BC64:BG64"/>
    <mergeCell ref="BH64:BL64"/>
    <mergeCell ref="BM64:BQ64"/>
    <mergeCell ref="A64:B64"/>
    <mergeCell ref="C64:S64"/>
    <mergeCell ref="T64:V64"/>
    <mergeCell ref="W64:AA64"/>
    <mergeCell ref="AB64:AF64"/>
    <mergeCell ref="AG64:AH64"/>
    <mergeCell ref="AI63:AT63"/>
    <mergeCell ref="AU63:AW63"/>
    <mergeCell ref="AX63:BB63"/>
    <mergeCell ref="BC63:BG63"/>
    <mergeCell ref="BH63:BL63"/>
    <mergeCell ref="BM63:BQ63"/>
    <mergeCell ref="A63:B63"/>
    <mergeCell ref="C63:S63"/>
    <mergeCell ref="T63:V63"/>
    <mergeCell ref="W63:AA63"/>
    <mergeCell ref="AB63:AF63"/>
    <mergeCell ref="AG63:AH63"/>
    <mergeCell ref="AI62:AT62"/>
    <mergeCell ref="AU62:AW62"/>
    <mergeCell ref="AX62:BB62"/>
    <mergeCell ref="BC62:BG62"/>
    <mergeCell ref="BH62:BL62"/>
    <mergeCell ref="BM62:BQ62"/>
    <mergeCell ref="A62:B62"/>
    <mergeCell ref="C62:S62"/>
    <mergeCell ref="T62:V62"/>
    <mergeCell ref="W62:AA62"/>
    <mergeCell ref="AB62:AF62"/>
    <mergeCell ref="AG62:AH62"/>
    <mergeCell ref="AI61:AT61"/>
    <mergeCell ref="AU61:AW61"/>
    <mergeCell ref="AX61:BB61"/>
    <mergeCell ref="BC61:BG61"/>
    <mergeCell ref="BH61:BL61"/>
    <mergeCell ref="BM61:BQ61"/>
    <mergeCell ref="A61:B61"/>
    <mergeCell ref="C61:S61"/>
    <mergeCell ref="T61:V61"/>
    <mergeCell ref="W61:AA61"/>
    <mergeCell ref="AB61:AF61"/>
    <mergeCell ref="AG61:AH61"/>
    <mergeCell ref="AI60:AT60"/>
    <mergeCell ref="AU60:AW60"/>
    <mergeCell ref="AX60:BB60"/>
    <mergeCell ref="BC60:BG60"/>
    <mergeCell ref="BH60:BL60"/>
    <mergeCell ref="BM60:BQ60"/>
    <mergeCell ref="A60:B60"/>
    <mergeCell ref="C60:S60"/>
    <mergeCell ref="T60:V60"/>
    <mergeCell ref="W60:AA60"/>
    <mergeCell ref="AB60:AF60"/>
    <mergeCell ref="AG60:AH60"/>
    <mergeCell ref="AI59:AT59"/>
    <mergeCell ref="AU59:AW59"/>
    <mergeCell ref="AX59:BB59"/>
    <mergeCell ref="BC59:BG59"/>
    <mergeCell ref="BH59:BL59"/>
    <mergeCell ref="BM59:BQ59"/>
    <mergeCell ref="A59:B59"/>
    <mergeCell ref="C59:S59"/>
    <mergeCell ref="T59:V59"/>
    <mergeCell ref="W59:AA59"/>
    <mergeCell ref="AB59:AF59"/>
    <mergeCell ref="AG59:AH59"/>
    <mergeCell ref="AI58:AT58"/>
    <mergeCell ref="AU58:AW58"/>
    <mergeCell ref="AX58:BB58"/>
    <mergeCell ref="BC58:BG58"/>
    <mergeCell ref="BH58:BL58"/>
    <mergeCell ref="BM58:BQ58"/>
    <mergeCell ref="A58:B58"/>
    <mergeCell ref="C58:S58"/>
    <mergeCell ref="T58:V58"/>
    <mergeCell ref="W58:AA58"/>
    <mergeCell ref="AB58:AF58"/>
    <mergeCell ref="AG58:AH58"/>
    <mergeCell ref="AI57:AT57"/>
    <mergeCell ref="AU57:AW57"/>
    <mergeCell ref="AX57:BB57"/>
    <mergeCell ref="BC57:BG57"/>
    <mergeCell ref="BH57:BL57"/>
    <mergeCell ref="BM57:BQ57"/>
    <mergeCell ref="A57:B57"/>
    <mergeCell ref="C57:S57"/>
    <mergeCell ref="T57:V57"/>
    <mergeCell ref="W57:AA57"/>
    <mergeCell ref="AB57:AF57"/>
    <mergeCell ref="AG57:AH57"/>
    <mergeCell ref="AI56:AT56"/>
    <mergeCell ref="AU56:AW56"/>
    <mergeCell ref="AX56:BB56"/>
    <mergeCell ref="BC56:BG56"/>
    <mergeCell ref="BH56:BL56"/>
    <mergeCell ref="BM56:BQ56"/>
    <mergeCell ref="A56:B56"/>
    <mergeCell ref="C56:S56"/>
    <mergeCell ref="T56:V56"/>
    <mergeCell ref="W56:AA56"/>
    <mergeCell ref="AB56:AF56"/>
    <mergeCell ref="AG56:AH56"/>
    <mergeCell ref="AI55:AT55"/>
    <mergeCell ref="AU55:AW55"/>
    <mergeCell ref="AX55:BB55"/>
    <mergeCell ref="BC55:BG55"/>
    <mergeCell ref="BH55:BL55"/>
    <mergeCell ref="BM55:BQ55"/>
    <mergeCell ref="AX54:BB54"/>
    <mergeCell ref="BC54:BG54"/>
    <mergeCell ref="BH54:BL54"/>
    <mergeCell ref="BM54:BQ54"/>
    <mergeCell ref="A55:B55"/>
    <mergeCell ref="C55:S55"/>
    <mergeCell ref="T55:V55"/>
    <mergeCell ref="W55:AA55"/>
    <mergeCell ref="AB55:AF55"/>
    <mergeCell ref="AG55:AH55"/>
    <mergeCell ref="A54:B54"/>
    <mergeCell ref="C54:S54"/>
    <mergeCell ref="T54:V54"/>
    <mergeCell ref="W54:AA54"/>
    <mergeCell ref="AB54:AF54"/>
    <mergeCell ref="AG54:AH54"/>
    <mergeCell ref="AI54:AT54"/>
    <mergeCell ref="AU54:AW54"/>
    <mergeCell ref="AY45:BC45"/>
    <mergeCell ref="BD45:BQ45"/>
    <mergeCell ref="A46:B46"/>
    <mergeCell ref="C46:T46"/>
    <mergeCell ref="U46:V46"/>
    <mergeCell ref="W46:AN46"/>
    <mergeCell ref="AO46:AS46"/>
    <mergeCell ref="AT46:AX46"/>
    <mergeCell ref="AY46:BC46"/>
    <mergeCell ref="BD46:BQ46"/>
    <mergeCell ref="A45:B45"/>
    <mergeCell ref="C45:T45"/>
    <mergeCell ref="U45:V45"/>
    <mergeCell ref="W45:AN45"/>
    <mergeCell ref="AO45:AS45"/>
    <mergeCell ref="AT45:AX45"/>
    <mergeCell ref="A44:B44"/>
    <mergeCell ref="C44:T44"/>
    <mergeCell ref="U44:V44"/>
    <mergeCell ref="W44:AN44"/>
    <mergeCell ref="AO44:AS44"/>
    <mergeCell ref="AT44:AX44"/>
    <mergeCell ref="AY44:BC44"/>
    <mergeCell ref="BD44:BQ44"/>
    <mergeCell ref="AY35:BC35"/>
    <mergeCell ref="BD35:BQ35"/>
    <mergeCell ref="A36:B36"/>
    <mergeCell ref="C36:T36"/>
    <mergeCell ref="U36:V36"/>
    <mergeCell ref="W36:AN36"/>
    <mergeCell ref="AO36:AS36"/>
    <mergeCell ref="AT36:AX36"/>
    <mergeCell ref="AY36:BC36"/>
    <mergeCell ref="BD36:BQ36"/>
    <mergeCell ref="A35:B35"/>
    <mergeCell ref="C35:T35"/>
    <mergeCell ref="U35:V35"/>
    <mergeCell ref="W35:AN35"/>
    <mergeCell ref="AO35:AS35"/>
    <mergeCell ref="AT35:AX35"/>
    <mergeCell ref="AY33:BC33"/>
    <mergeCell ref="BD33:BQ33"/>
    <mergeCell ref="A34:B34"/>
    <mergeCell ref="C34:T34"/>
    <mergeCell ref="U34:V34"/>
    <mergeCell ref="W34:AN34"/>
    <mergeCell ref="AO34:AS34"/>
    <mergeCell ref="AT34:AX34"/>
    <mergeCell ref="AY34:BC34"/>
    <mergeCell ref="BD34:BQ34"/>
    <mergeCell ref="A33:B33"/>
    <mergeCell ref="C33:T33"/>
    <mergeCell ref="U33:V33"/>
    <mergeCell ref="W33:AN33"/>
    <mergeCell ref="AO33:AS33"/>
    <mergeCell ref="AT33:AX33"/>
    <mergeCell ref="AY31:BC31"/>
    <mergeCell ref="BD31:BQ31"/>
    <mergeCell ref="A32:B32"/>
    <mergeCell ref="C32:T32"/>
    <mergeCell ref="U32:V32"/>
    <mergeCell ref="W32:AN32"/>
    <mergeCell ref="AO32:AS32"/>
    <mergeCell ref="AT32:AX32"/>
    <mergeCell ref="AY32:BC32"/>
    <mergeCell ref="BD32:BQ32"/>
    <mergeCell ref="A31:B31"/>
    <mergeCell ref="C31:T31"/>
    <mergeCell ref="U31:V31"/>
    <mergeCell ref="W31:AN31"/>
    <mergeCell ref="AO31:AS31"/>
    <mergeCell ref="AT31:AX31"/>
    <mergeCell ref="T52:V52"/>
    <mergeCell ref="AG53:AH53"/>
    <mergeCell ref="AI52:AT52"/>
    <mergeCell ref="AU52:AW52"/>
    <mergeCell ref="AI53:AT53"/>
    <mergeCell ref="AU53:AW53"/>
    <mergeCell ref="AT42:AX42"/>
    <mergeCell ref="AY42:BC42"/>
    <mergeCell ref="BD42:BQ42"/>
    <mergeCell ref="BD40:BQ41"/>
    <mergeCell ref="A43:B43"/>
    <mergeCell ref="C43:T43"/>
    <mergeCell ref="U43:V43"/>
    <mergeCell ref="W43:AN43"/>
    <mergeCell ref="AG23:BL23"/>
    <mergeCell ref="A23:AF23"/>
    <mergeCell ref="A24:AF24"/>
    <mergeCell ref="AG24:BL24"/>
    <mergeCell ref="BD30:BQ30"/>
    <mergeCell ref="A42:B42"/>
    <mergeCell ref="C42:T42"/>
    <mergeCell ref="U42:V42"/>
    <mergeCell ref="W42:AN42"/>
    <mergeCell ref="AO42:AS42"/>
    <mergeCell ref="A22:AF22"/>
    <mergeCell ref="AQ18:AW18"/>
    <mergeCell ref="AX18:BD18"/>
    <mergeCell ref="BE18:BL18"/>
    <mergeCell ref="A18:U18"/>
    <mergeCell ref="AG22:BL22"/>
    <mergeCell ref="AQ19:AW19"/>
    <mergeCell ref="AX19:BD19"/>
    <mergeCell ref="BE19:BL19"/>
    <mergeCell ref="BE12:BL12"/>
    <mergeCell ref="BE13:BL13"/>
    <mergeCell ref="A26:BQ26"/>
    <mergeCell ref="W29:AN29"/>
    <mergeCell ref="AO29:AS29"/>
    <mergeCell ref="AT29:AX29"/>
    <mergeCell ref="AY29:BC29"/>
    <mergeCell ref="A19:U19"/>
    <mergeCell ref="C29:T29"/>
    <mergeCell ref="U29:V29"/>
    <mergeCell ref="B13:L13"/>
    <mergeCell ref="N13:Y13"/>
    <mergeCell ref="AA13:AI13"/>
    <mergeCell ref="AK13:BC13"/>
    <mergeCell ref="B12:L12"/>
    <mergeCell ref="N12:Y12"/>
    <mergeCell ref="AA12:AI12"/>
    <mergeCell ref="AK12:BC12"/>
    <mergeCell ref="AU7:BB7"/>
    <mergeCell ref="B9:L9"/>
    <mergeCell ref="N9:AS9"/>
    <mergeCell ref="AU9:BB9"/>
    <mergeCell ref="B7:L7"/>
    <mergeCell ref="N7:AS7"/>
    <mergeCell ref="BD27:BQ28"/>
    <mergeCell ref="A2:BL2"/>
    <mergeCell ref="A3:BL3"/>
    <mergeCell ref="A4:BL4"/>
    <mergeCell ref="AU10:BB10"/>
    <mergeCell ref="B6:L6"/>
    <mergeCell ref="N6:AS6"/>
    <mergeCell ref="AU6:BB6"/>
    <mergeCell ref="B10:L10"/>
    <mergeCell ref="N10:AS10"/>
    <mergeCell ref="BM52:BQ52"/>
    <mergeCell ref="BH52:BL52"/>
    <mergeCell ref="BM51:BQ51"/>
    <mergeCell ref="BH51:BL51"/>
    <mergeCell ref="A1:BL1"/>
    <mergeCell ref="U28:V28"/>
    <mergeCell ref="W28:AN28"/>
    <mergeCell ref="AO28:AS28"/>
    <mergeCell ref="AT28:AX28"/>
    <mergeCell ref="AY28:BC28"/>
    <mergeCell ref="AO30:AS30"/>
    <mergeCell ref="AT30:AX30"/>
    <mergeCell ref="AY30:BC30"/>
    <mergeCell ref="A49:BQ49"/>
    <mergeCell ref="A52:B52"/>
    <mergeCell ref="AB51:AF51"/>
    <mergeCell ref="W51:AA51"/>
    <mergeCell ref="A51:B51"/>
    <mergeCell ref="BC52:BG52"/>
    <mergeCell ref="BC51:BG51"/>
    <mergeCell ref="AX53:BB53"/>
    <mergeCell ref="C53:S53"/>
    <mergeCell ref="T53:V53"/>
    <mergeCell ref="W53:AA53"/>
    <mergeCell ref="AB53:AF53"/>
    <mergeCell ref="AX52:BB52"/>
    <mergeCell ref="C52:S52"/>
    <mergeCell ref="W52:AA52"/>
    <mergeCell ref="AB52:AF52"/>
    <mergeCell ref="AG52:AH52"/>
    <mergeCell ref="AP125:BH125"/>
    <mergeCell ref="A124:V124"/>
    <mergeCell ref="W124:AM124"/>
    <mergeCell ref="AP124:BH124"/>
    <mergeCell ref="W125:AM125"/>
    <mergeCell ref="A53:B53"/>
    <mergeCell ref="A121:BQ121"/>
    <mergeCell ref="BC53:BG53"/>
    <mergeCell ref="BM53:BQ53"/>
    <mergeCell ref="BH53:BL53"/>
    <mergeCell ref="BD29:BQ29"/>
    <mergeCell ref="A15:BL15"/>
    <mergeCell ref="A28:B28"/>
    <mergeCell ref="C28:T28"/>
    <mergeCell ref="A21:BL21"/>
    <mergeCell ref="V18:AP18"/>
    <mergeCell ref="V19:AP19"/>
    <mergeCell ref="A29:B29"/>
    <mergeCell ref="A27:T27"/>
    <mergeCell ref="U27:AN27"/>
    <mergeCell ref="AY43:BC43"/>
    <mergeCell ref="AO27:BC27"/>
    <mergeCell ref="A41:B41"/>
    <mergeCell ref="U40:AN40"/>
    <mergeCell ref="U41:V41"/>
    <mergeCell ref="A30:B30"/>
    <mergeCell ref="AO40:BC40"/>
    <mergeCell ref="C30:T30"/>
    <mergeCell ref="U30:V30"/>
    <mergeCell ref="W30:AN30"/>
    <mergeCell ref="AG51:AH51"/>
    <mergeCell ref="T51:V51"/>
    <mergeCell ref="C51:S51"/>
    <mergeCell ref="AU51:AW51"/>
    <mergeCell ref="AI51:AT51"/>
    <mergeCell ref="AX51:BB51"/>
    <mergeCell ref="AT43:AX43"/>
    <mergeCell ref="AQ16:BL16"/>
    <mergeCell ref="A16:U17"/>
    <mergeCell ref="V16:AP17"/>
    <mergeCell ref="AQ17:AW17"/>
    <mergeCell ref="AX17:BD17"/>
    <mergeCell ref="BE17:BL17"/>
    <mergeCell ref="BD43:BQ43"/>
    <mergeCell ref="A40:T40"/>
    <mergeCell ref="C41:T41"/>
    <mergeCell ref="A5:BQ5"/>
    <mergeCell ref="A39:BQ39"/>
    <mergeCell ref="BH50:BQ50"/>
    <mergeCell ref="AG50:BG50"/>
    <mergeCell ref="A50:AF50"/>
    <mergeCell ref="W41:AN41"/>
    <mergeCell ref="AO41:AS41"/>
    <mergeCell ref="AT41:AX41"/>
    <mergeCell ref="AY41:BC41"/>
    <mergeCell ref="AO43:AS43"/>
  </mergeCells>
  <phoneticPr fontId="0" type="noConversion"/>
  <conditionalFormatting sqref="C122">
    <cfRule type="cellIs" dxfId="4" priority="1" stopIfTrue="1" operator="equal">
      <formula>$C121</formula>
    </cfRule>
  </conditionalFormatting>
  <conditionalFormatting sqref="A122:B122 A30:B36 A53:B120 AG53:AH119">
    <cfRule type="cellIs" dxfId="3" priority="2" stopIfTrue="1" operator="equal">
      <formula>0</formula>
    </cfRule>
  </conditionalFormatting>
  <conditionalFormatting sqref="D29:T30 C29:C36 D43:T43 C43:C46 D53:S53 D73:S73 D93:S93 D113:S113 C53:C119">
    <cfRule type="cellIs" dxfId="2" priority="3" stopIfTrue="1" operator="equal">
      <formula>"Відсутній"</formula>
    </cfRule>
  </conditionalFormatting>
  <conditionalFormatting sqref="W29:W36 X29:AN29 W43:W46 AJ53:AT53 AJ73:AT73 AJ93:AT93 AJ113:AT113 AI53:AI119">
    <cfRule type="cellIs" dxfId="1" priority="4" stopIfTrue="1" operator="equal">
      <formula>"Видалено"</formula>
    </cfRule>
  </conditionalFormatting>
  <conditionalFormatting sqref="U30:V36 A43:B46">
    <cfRule type="cellIs" priority="5" stopIfTrue="1" operator="equal">
      <formula>0</formula>
    </cfRule>
  </conditionalFormatting>
  <conditionalFormatting sqref="U43:V46">
    <cfRule type="cellIs" priority="6" stopIfTrue="1" operator="notEqual">
      <formula>0</formula>
    </cfRule>
  </conditionalFormatting>
  <conditionalFormatting sqref="C120">
    <cfRule type="cellIs" dxfId="0" priority="7" stopIfTrue="1" operator="equal">
      <formula>$C53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2026-02-26T08:20:46Z</cp:lastPrinted>
  <dcterms:created xsi:type="dcterms:W3CDTF">2016-08-10T10:53:25Z</dcterms:created>
  <dcterms:modified xsi:type="dcterms:W3CDTF">2026-02-26T08:31:58Z</dcterms:modified>
</cp:coreProperties>
</file>